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razabrantes\"/>
    </mc:Choice>
  </mc:AlternateContent>
  <bookViews>
    <workbookView xWindow="0" yWindow="0" windowWidth="15360" windowHeight="7650" activeTab="1"/>
  </bookViews>
  <sheets>
    <sheet name="DADOS" sheetId="12" r:id="rId1"/>
    <sheet name="ORÇAMENTO" sheetId="3" r:id="rId2"/>
    <sheet name="Mem. Calc." sheetId="15" r:id="rId3"/>
    <sheet name="CFF" sheetId="13" r:id="rId4"/>
    <sheet name="BDI" sheetId="14" r:id="rId5"/>
    <sheet name="PARCELAS DE MAIOR REL." sheetId="17" r:id="rId6"/>
    <sheet name="NOTA EXP ORÇAMENTÁRIA" sheetId="16" r:id="rId7"/>
    <sheet name="NOTA CORREÇÕES" sheetId="18" r:id="rId8"/>
  </sheets>
  <externalReferences>
    <externalReference r:id="rId9"/>
    <externalReference r:id="rId10"/>
  </externalReferences>
  <definedNames>
    <definedName name="_xlnm.Print_Area" localSheetId="4">BDI!$A$1:$D$41</definedName>
    <definedName name="_xlnm.Print_Area" localSheetId="3">CFF!$A$1:$L$26</definedName>
    <definedName name="_xlnm.Print_Area" localSheetId="2">'Mem. Calc.'!$B$1:$I$101</definedName>
    <definedName name="_xlnm.Print_Area" localSheetId="7">'NOTA CORREÇÕES'!$A$1:$I$21</definedName>
    <definedName name="_xlnm.Print_Area" localSheetId="1">ORÇAMENTO!$B$1:$P$105</definedName>
    <definedName name="EMPRESAS">OFFSET(#REF!,1,0):OFFSET(#REF!,-1,0)</definedName>
    <definedName name="INDICES">OFFSET(#REF!,1,0):OFFSET(#REF!,-1,0)</definedName>
    <definedName name="_xlnm.Print_Titles" localSheetId="2">'Mem. Calc.'!$1:$8</definedName>
    <definedName name="_xlnm.Print_Titles" localSheetId="1">ORÇAMENTO!$1:$8</definedName>
  </definedNames>
  <calcPr calcId="162913"/>
</workbook>
</file>

<file path=xl/calcChain.xml><?xml version="1.0" encoding="utf-8"?>
<calcChain xmlns="http://schemas.openxmlformats.org/spreadsheetml/2006/main">
  <c r="L95" i="3" l="1"/>
  <c r="L103" i="3"/>
  <c r="J103" i="3"/>
  <c r="L99" i="3" l="1"/>
  <c r="L100" i="3"/>
  <c r="L98" i="3"/>
  <c r="L91" i="3"/>
  <c r="L92" i="3"/>
  <c r="L93" i="3"/>
  <c r="L94" i="3"/>
  <c r="L90" i="3"/>
  <c r="L85" i="3"/>
  <c r="L86" i="3"/>
  <c r="L84" i="3"/>
  <c r="L78" i="3"/>
  <c r="L79" i="3"/>
  <c r="L80" i="3"/>
  <c r="L77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59" i="3"/>
  <c r="L54" i="3"/>
  <c r="L55" i="3"/>
  <c r="L53" i="3"/>
  <c r="L51" i="3"/>
  <c r="L43" i="3"/>
  <c r="L44" i="3"/>
  <c r="L45" i="3"/>
  <c r="L46" i="3"/>
  <c r="L42" i="3"/>
  <c r="L35" i="3"/>
  <c r="L36" i="3"/>
  <c r="L37" i="3"/>
  <c r="L38" i="3"/>
  <c r="L34" i="3"/>
  <c r="L26" i="3"/>
  <c r="L27" i="3"/>
  <c r="L28" i="3"/>
  <c r="L29" i="3"/>
  <c r="L30" i="3"/>
  <c r="L25" i="3"/>
  <c r="L18" i="3"/>
  <c r="L19" i="3"/>
  <c r="L20" i="3"/>
  <c r="L21" i="3"/>
  <c r="L17" i="3"/>
  <c r="L11" i="3"/>
  <c r="L12" i="3"/>
  <c r="L13" i="3"/>
  <c r="K103" i="3"/>
  <c r="J95" i="3"/>
  <c r="K95" i="3"/>
  <c r="K77" i="3" l="1"/>
  <c r="L81" i="3"/>
  <c r="K81" i="3"/>
  <c r="J81" i="3"/>
  <c r="G21" i="15" l="1"/>
  <c r="G20" i="15"/>
  <c r="G29" i="15" l="1"/>
  <c r="G28" i="15"/>
  <c r="G27" i="15" l="1"/>
  <c r="B99" i="3" l="1"/>
  <c r="B100" i="3"/>
  <c r="B98" i="3"/>
  <c r="B85" i="3"/>
  <c r="B86" i="3"/>
  <c r="B84" i="3"/>
  <c r="B4" i="18" l="1"/>
  <c r="A4" i="18"/>
  <c r="B3" i="18"/>
  <c r="A3" i="18"/>
  <c r="B2" i="18"/>
  <c r="A2" i="18"/>
  <c r="B1" i="18"/>
  <c r="A1" i="18"/>
  <c r="G50" i="15" l="1"/>
  <c r="G52" i="15"/>
  <c r="G51" i="3"/>
  <c r="H43" i="15" l="1"/>
  <c r="G76" i="15"/>
  <c r="G14" i="15" l="1"/>
  <c r="G13" i="15"/>
  <c r="G82" i="15" s="1"/>
  <c r="G81" i="15" l="1"/>
  <c r="G92" i="15"/>
  <c r="A2" i="14"/>
  <c r="B2" i="14"/>
  <c r="A3" i="14"/>
  <c r="B3" i="14"/>
  <c r="A4" i="14"/>
  <c r="B4" i="14"/>
  <c r="B1" i="14"/>
  <c r="A1" i="14"/>
  <c r="D17" i="14"/>
  <c r="D16" i="14"/>
  <c r="D15" i="14"/>
  <c r="D14" i="14"/>
  <c r="D13" i="14"/>
  <c r="C12" i="14"/>
  <c r="D10" i="14"/>
  <c r="D9" i="14"/>
  <c r="D12" i="14" l="1"/>
  <c r="D18" i="14"/>
  <c r="I5" i="3" s="1"/>
  <c r="G11" i="15" l="1"/>
  <c r="B30" i="3" l="1"/>
  <c r="C30" i="3"/>
  <c r="D30" i="3"/>
  <c r="E30" i="3"/>
  <c r="F30" i="3"/>
  <c r="B26" i="3"/>
  <c r="C26" i="3"/>
  <c r="D26" i="3"/>
  <c r="E26" i="3"/>
  <c r="F26" i="3"/>
  <c r="B27" i="3"/>
  <c r="C27" i="3"/>
  <c r="D27" i="3"/>
  <c r="E27" i="3"/>
  <c r="F27" i="3"/>
  <c r="B28" i="3"/>
  <c r="C28" i="3"/>
  <c r="D28" i="3"/>
  <c r="E28" i="3"/>
  <c r="F28" i="3"/>
  <c r="B29" i="3"/>
  <c r="C29" i="3"/>
  <c r="D29" i="3"/>
  <c r="E29" i="3"/>
  <c r="F29" i="3"/>
  <c r="C25" i="3"/>
  <c r="D25" i="3"/>
  <c r="E25" i="3"/>
  <c r="F25" i="3"/>
  <c r="B25" i="3"/>
  <c r="E24" i="3"/>
  <c r="B16" i="13" s="1"/>
  <c r="B24" i="3"/>
  <c r="A16" i="13" s="1"/>
  <c r="G26" i="15"/>
  <c r="G27" i="3" s="1"/>
  <c r="G19" i="15"/>
  <c r="G18" i="15"/>
  <c r="G30" i="3"/>
  <c r="G29" i="3"/>
  <c r="G28" i="3"/>
  <c r="G25" i="15"/>
  <c r="G26" i="3" s="1"/>
  <c r="G24" i="15"/>
  <c r="G25" i="3" s="1"/>
  <c r="J28" i="3" l="1"/>
  <c r="J25" i="3"/>
  <c r="J30" i="3"/>
  <c r="J27" i="3"/>
  <c r="K26" i="3"/>
  <c r="J26" i="3"/>
  <c r="K29" i="3"/>
  <c r="J29" i="3"/>
  <c r="K28" i="3"/>
  <c r="K25" i="3"/>
  <c r="K27" i="3"/>
  <c r="K30" i="3"/>
  <c r="K31" i="3" l="1"/>
  <c r="J31" i="3"/>
  <c r="L31" i="3" l="1"/>
  <c r="M26" i="3" l="1"/>
  <c r="M29" i="3"/>
  <c r="M30" i="3"/>
  <c r="M28" i="3"/>
  <c r="M27" i="3"/>
  <c r="M25" i="3"/>
  <c r="A3" i="17"/>
  <c r="A4" i="17"/>
  <c r="A2" i="17"/>
  <c r="K23" i="13"/>
  <c r="I23" i="13"/>
  <c r="G23" i="13"/>
  <c r="G85" i="15"/>
  <c r="G87" i="15"/>
  <c r="G88" i="15" s="1"/>
  <c r="O25" i="3" l="1"/>
  <c r="N25" i="3"/>
  <c r="O30" i="3"/>
  <c r="N30" i="3"/>
  <c r="O27" i="3"/>
  <c r="N27" i="3"/>
  <c r="N29" i="3"/>
  <c r="O29" i="3"/>
  <c r="N28" i="3"/>
  <c r="O28" i="3"/>
  <c r="N26" i="3"/>
  <c r="O26" i="3"/>
  <c r="G86" i="15"/>
  <c r="P30" i="3" l="1"/>
  <c r="P25" i="3"/>
  <c r="P27" i="3"/>
  <c r="P28" i="3"/>
  <c r="P26" i="3"/>
  <c r="P29" i="3"/>
  <c r="A9" i="17"/>
  <c r="G94" i="3"/>
  <c r="K94" i="3" s="1"/>
  <c r="M94" i="3"/>
  <c r="O94" i="3" s="1"/>
  <c r="B91" i="3"/>
  <c r="C91" i="3"/>
  <c r="D91" i="3"/>
  <c r="E91" i="3"/>
  <c r="F91" i="3"/>
  <c r="G91" i="3"/>
  <c r="B92" i="3"/>
  <c r="C92" i="3"/>
  <c r="D92" i="3"/>
  <c r="E92" i="3"/>
  <c r="F92" i="3"/>
  <c r="G92" i="3"/>
  <c r="B93" i="3"/>
  <c r="C93" i="3"/>
  <c r="D93" i="3"/>
  <c r="E93" i="3"/>
  <c r="F93" i="3"/>
  <c r="G93" i="3"/>
  <c r="B94" i="3"/>
  <c r="C94" i="3"/>
  <c r="D94" i="3"/>
  <c r="E94" i="3"/>
  <c r="F94" i="3"/>
  <c r="C90" i="3"/>
  <c r="D90" i="3"/>
  <c r="E90" i="3"/>
  <c r="F90" i="3"/>
  <c r="G90" i="3"/>
  <c r="B90" i="3"/>
  <c r="P31" i="3" l="1"/>
  <c r="E16" i="13" s="1"/>
  <c r="H16" i="13" s="1"/>
  <c r="N94" i="3"/>
  <c r="P94" i="3" s="1"/>
  <c r="J94" i="3"/>
  <c r="E43" i="3"/>
  <c r="M78" i="3" l="1"/>
  <c r="N78" i="3" s="1"/>
  <c r="M79" i="3"/>
  <c r="N79" i="3" s="1"/>
  <c r="M80" i="3"/>
  <c r="M77" i="3"/>
  <c r="N77" i="3" s="1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N74" i="3" s="1"/>
  <c r="M59" i="3"/>
  <c r="N80" i="3" l="1"/>
  <c r="O80" i="3"/>
  <c r="P80" i="3" s="1"/>
  <c r="G32" i="15"/>
  <c r="M99" i="3" l="1"/>
  <c r="O99" i="3" s="1"/>
  <c r="M100" i="3"/>
  <c r="N100" i="3" s="1"/>
  <c r="D98" i="3"/>
  <c r="E98" i="3"/>
  <c r="F98" i="3"/>
  <c r="D99" i="3"/>
  <c r="E99" i="3"/>
  <c r="F99" i="3"/>
  <c r="G99" i="3"/>
  <c r="J99" i="3" s="1"/>
  <c r="D100" i="3"/>
  <c r="E100" i="3"/>
  <c r="F100" i="3"/>
  <c r="G100" i="3"/>
  <c r="K100" i="3" s="1"/>
  <c r="C99" i="3"/>
  <c r="C100" i="3"/>
  <c r="C98" i="3"/>
  <c r="O77" i="3"/>
  <c r="P77" i="3" s="1"/>
  <c r="C79" i="3"/>
  <c r="D79" i="3"/>
  <c r="E79" i="3"/>
  <c r="F79" i="3"/>
  <c r="G79" i="3"/>
  <c r="J79" i="3" s="1"/>
  <c r="C80" i="3"/>
  <c r="D80" i="3"/>
  <c r="E80" i="3"/>
  <c r="F80" i="3"/>
  <c r="B80" i="3"/>
  <c r="G80" i="3"/>
  <c r="J80" i="3" s="1"/>
  <c r="K99" i="3" l="1"/>
  <c r="J100" i="3"/>
  <c r="O100" i="3"/>
  <c r="P100" i="3" s="1"/>
  <c r="N99" i="3"/>
  <c r="P99" i="3" s="1"/>
  <c r="K80" i="3"/>
  <c r="B21" i="13" l="1"/>
  <c r="G34" i="15"/>
  <c r="G35" i="15"/>
  <c r="G37" i="3" s="1"/>
  <c r="G36" i="15"/>
  <c r="G33" i="15"/>
  <c r="B45" i="3"/>
  <c r="B46" i="3"/>
  <c r="O78" i="3"/>
  <c r="P78" i="3" s="1"/>
  <c r="P81" i="3" s="1"/>
  <c r="O79" i="3"/>
  <c r="P79" i="3" s="1"/>
  <c r="F77" i="3" l="1"/>
  <c r="G77" i="3"/>
  <c r="F78" i="3"/>
  <c r="G78" i="3"/>
  <c r="C77" i="3"/>
  <c r="D77" i="3"/>
  <c r="E77" i="3"/>
  <c r="C78" i="3"/>
  <c r="D78" i="3"/>
  <c r="E78" i="3"/>
  <c r="B77" i="3"/>
  <c r="B78" i="3"/>
  <c r="B79" i="3"/>
  <c r="B76" i="3"/>
  <c r="A21" i="13" s="1"/>
  <c r="M55" i="3"/>
  <c r="N55" i="3" s="1"/>
  <c r="J78" i="3" l="1"/>
  <c r="K78" i="3"/>
  <c r="K79" i="3"/>
  <c r="J77" i="3"/>
  <c r="O55" i="3"/>
  <c r="E21" i="13" l="1"/>
  <c r="L21" i="13" s="1"/>
  <c r="G55" i="3" l="1"/>
  <c r="P55" i="3" s="1"/>
  <c r="B55" i="3"/>
  <c r="C55" i="3"/>
  <c r="D55" i="3"/>
  <c r="E55" i="3"/>
  <c r="F55" i="3"/>
  <c r="J55" i="3" l="1"/>
  <c r="K55" i="3"/>
  <c r="M13" i="3"/>
  <c r="N13" i="3" s="1"/>
  <c r="B11" i="3"/>
  <c r="C11" i="3"/>
  <c r="D11" i="3"/>
  <c r="E11" i="3"/>
  <c r="F11" i="3"/>
  <c r="B12" i="3"/>
  <c r="C12" i="3"/>
  <c r="D12" i="3"/>
  <c r="E12" i="3"/>
  <c r="F12" i="3"/>
  <c r="G12" i="3"/>
  <c r="B13" i="3"/>
  <c r="C13" i="3"/>
  <c r="D13" i="3"/>
  <c r="E13" i="3"/>
  <c r="F13" i="3"/>
  <c r="C10" i="3"/>
  <c r="D10" i="3"/>
  <c r="E10" i="3"/>
  <c r="F10" i="3"/>
  <c r="B10" i="3"/>
  <c r="O13" i="3" l="1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C36" i="3"/>
  <c r="D36" i="3"/>
  <c r="C37" i="3"/>
  <c r="D37" i="3"/>
  <c r="C38" i="3"/>
  <c r="D38" i="3"/>
  <c r="B37" i="3"/>
  <c r="B38" i="3"/>
  <c r="G12" i="15"/>
  <c r="G11" i="3" s="1"/>
  <c r="D2" i="3" l="1"/>
  <c r="D3" i="3"/>
  <c r="D1" i="3"/>
  <c r="C85" i="3"/>
  <c r="D85" i="3"/>
  <c r="E85" i="3"/>
  <c r="F85" i="3"/>
  <c r="C86" i="3"/>
  <c r="D86" i="3"/>
  <c r="E86" i="3"/>
  <c r="F86" i="3"/>
  <c r="C73" i="3"/>
  <c r="D73" i="3"/>
  <c r="E73" i="3"/>
  <c r="F73" i="3"/>
  <c r="C74" i="3"/>
  <c r="D74" i="3"/>
  <c r="E74" i="3"/>
  <c r="F74" i="3"/>
  <c r="C60" i="3"/>
  <c r="D60" i="3"/>
  <c r="E60" i="3"/>
  <c r="F60" i="3"/>
  <c r="C61" i="3"/>
  <c r="D61" i="3"/>
  <c r="E61" i="3"/>
  <c r="F61" i="3"/>
  <c r="C62" i="3"/>
  <c r="D62" i="3"/>
  <c r="E62" i="3"/>
  <c r="F62" i="3"/>
  <c r="D63" i="3"/>
  <c r="E63" i="3"/>
  <c r="F63" i="3"/>
  <c r="D64" i="3"/>
  <c r="E64" i="3"/>
  <c r="F64" i="3"/>
  <c r="D65" i="3"/>
  <c r="E65" i="3"/>
  <c r="F65" i="3"/>
  <c r="C66" i="3"/>
  <c r="D66" i="3"/>
  <c r="E66" i="3"/>
  <c r="F66" i="3"/>
  <c r="C67" i="3"/>
  <c r="D67" i="3"/>
  <c r="E67" i="3"/>
  <c r="F67" i="3"/>
  <c r="C68" i="3"/>
  <c r="D68" i="3"/>
  <c r="E68" i="3"/>
  <c r="F68" i="3"/>
  <c r="C69" i="3"/>
  <c r="D69" i="3"/>
  <c r="E69" i="3"/>
  <c r="F69" i="3"/>
  <c r="C70" i="3"/>
  <c r="D70" i="3"/>
  <c r="E70" i="3"/>
  <c r="F70" i="3"/>
  <c r="C71" i="3"/>
  <c r="D71" i="3"/>
  <c r="E71" i="3"/>
  <c r="F71" i="3"/>
  <c r="C72" i="3"/>
  <c r="D72" i="3"/>
  <c r="E72" i="3"/>
  <c r="F72" i="3"/>
  <c r="E59" i="3"/>
  <c r="F59" i="3"/>
  <c r="C59" i="3"/>
  <c r="G56" i="15"/>
  <c r="G60" i="3" s="1"/>
  <c r="G57" i="15"/>
  <c r="G61" i="3" s="1"/>
  <c r="G58" i="15"/>
  <c r="G62" i="3" s="1"/>
  <c r="G59" i="15"/>
  <c r="G63" i="3" s="1"/>
  <c r="G60" i="15"/>
  <c r="G64" i="3" s="1"/>
  <c r="G61" i="15"/>
  <c r="G65" i="3" s="1"/>
  <c r="G62" i="15"/>
  <c r="G66" i="3" s="1"/>
  <c r="G63" i="15"/>
  <c r="G67" i="3" s="1"/>
  <c r="G64" i="15"/>
  <c r="G68" i="3" s="1"/>
  <c r="G65" i="15"/>
  <c r="G69" i="3" s="1"/>
  <c r="G66" i="15"/>
  <c r="G70" i="3" s="1"/>
  <c r="G67" i="15"/>
  <c r="G71" i="3" s="1"/>
  <c r="G68" i="15"/>
  <c r="G72" i="3" s="1"/>
  <c r="G69" i="15"/>
  <c r="G73" i="3" s="1"/>
  <c r="J73" i="3" s="1"/>
  <c r="G70" i="15"/>
  <c r="G74" i="3" s="1"/>
  <c r="G55" i="15"/>
  <c r="G59" i="3" s="1"/>
  <c r="M37" i="3"/>
  <c r="N37" i="3" s="1"/>
  <c r="M38" i="3"/>
  <c r="N38" i="3" s="1"/>
  <c r="F37" i="3"/>
  <c r="F38" i="3"/>
  <c r="E38" i="3"/>
  <c r="E37" i="3"/>
  <c r="G38" i="3"/>
  <c r="J38" i="3" s="1"/>
  <c r="J37" i="3"/>
  <c r="G51" i="15"/>
  <c r="D46" i="3"/>
  <c r="E46" i="3"/>
  <c r="F46" i="3"/>
  <c r="D45" i="3"/>
  <c r="E45" i="3"/>
  <c r="F45" i="3"/>
  <c r="D44" i="3"/>
  <c r="E44" i="3"/>
  <c r="F44" i="3"/>
  <c r="D43" i="3"/>
  <c r="F43" i="3"/>
  <c r="D9" i="17" s="1"/>
  <c r="C44" i="3"/>
  <c r="C45" i="3"/>
  <c r="C46" i="3"/>
  <c r="D42" i="3"/>
  <c r="E42" i="3"/>
  <c r="F42" i="3"/>
  <c r="C42" i="3"/>
  <c r="B42" i="3"/>
  <c r="G41" i="15"/>
  <c r="G43" i="3" s="1"/>
  <c r="E9" i="17" s="1"/>
  <c r="F9" i="17" s="1"/>
  <c r="G42" i="15"/>
  <c r="G44" i="3" s="1"/>
  <c r="G43" i="15"/>
  <c r="G45" i="3" s="1"/>
  <c r="G44" i="15"/>
  <c r="G46" i="3" s="1"/>
  <c r="G40" i="15"/>
  <c r="G42" i="3" s="1"/>
  <c r="H34" i="15"/>
  <c r="H35" i="15" s="1"/>
  <c r="H36" i="15" s="1"/>
  <c r="G18" i="3"/>
  <c r="G19" i="3"/>
  <c r="G17" i="15"/>
  <c r="G17" i="3" s="1"/>
  <c r="M21" i="3"/>
  <c r="N21" i="3" s="1"/>
  <c r="C17" i="3"/>
  <c r="D17" i="3"/>
  <c r="E17" i="3"/>
  <c r="F17" i="3"/>
  <c r="C18" i="3"/>
  <c r="D18" i="3"/>
  <c r="E18" i="3"/>
  <c r="F18" i="3"/>
  <c r="C19" i="3"/>
  <c r="D19" i="3"/>
  <c r="E19" i="3"/>
  <c r="F19" i="3"/>
  <c r="C20" i="3"/>
  <c r="D20" i="3"/>
  <c r="E20" i="3"/>
  <c r="F20" i="3"/>
  <c r="C21" i="3"/>
  <c r="D21" i="3"/>
  <c r="E21" i="3"/>
  <c r="F21" i="3"/>
  <c r="B18" i="3"/>
  <c r="B19" i="3"/>
  <c r="B20" i="3"/>
  <c r="B21" i="3"/>
  <c r="B17" i="3"/>
  <c r="G21" i="3"/>
  <c r="J21" i="3" s="1"/>
  <c r="G20" i="3"/>
  <c r="C2" i="17" l="1"/>
  <c r="C4" i="17"/>
  <c r="C3" i="17"/>
  <c r="K38" i="3"/>
  <c r="O38" i="3"/>
  <c r="P38" i="3" s="1"/>
  <c r="K37" i="3"/>
  <c r="O37" i="3"/>
  <c r="P37" i="3" s="1"/>
  <c r="O21" i="3"/>
  <c r="P21" i="3" s="1"/>
  <c r="K21" i="3"/>
  <c r="G13" i="3"/>
  <c r="P13" i="3" s="1"/>
  <c r="J13" i="3" l="1"/>
  <c r="K13" i="3"/>
  <c r="O74" i="3"/>
  <c r="P74" i="3" s="1"/>
  <c r="K74" i="3"/>
  <c r="J74" i="3"/>
  <c r="O73" i="3"/>
  <c r="N73" i="3"/>
  <c r="K73" i="3"/>
  <c r="O72" i="3"/>
  <c r="K72" i="3"/>
  <c r="J72" i="3"/>
  <c r="O71" i="3"/>
  <c r="K71" i="3"/>
  <c r="J71" i="3"/>
  <c r="O70" i="3"/>
  <c r="N70" i="3"/>
  <c r="K70" i="3"/>
  <c r="J70" i="3"/>
  <c r="O69" i="3"/>
  <c r="N69" i="3"/>
  <c r="K69" i="3"/>
  <c r="J69" i="3"/>
  <c r="O68" i="3"/>
  <c r="K68" i="3"/>
  <c r="J68" i="3"/>
  <c r="O67" i="3"/>
  <c r="K67" i="3"/>
  <c r="J67" i="3"/>
  <c r="O66" i="3"/>
  <c r="N66" i="3"/>
  <c r="K66" i="3"/>
  <c r="J66" i="3"/>
  <c r="O65" i="3"/>
  <c r="N65" i="3"/>
  <c r="K65" i="3"/>
  <c r="J65" i="3"/>
  <c r="N64" i="3"/>
  <c r="K64" i="3"/>
  <c r="J64" i="3"/>
  <c r="O63" i="3"/>
  <c r="K63" i="3"/>
  <c r="J63" i="3"/>
  <c r="O62" i="3"/>
  <c r="N62" i="3"/>
  <c r="K62" i="3"/>
  <c r="J62" i="3"/>
  <c r="O61" i="3"/>
  <c r="N61" i="3"/>
  <c r="K61" i="3"/>
  <c r="J61" i="3"/>
  <c r="O60" i="3"/>
  <c r="K60" i="3"/>
  <c r="J60" i="3"/>
  <c r="O59" i="3"/>
  <c r="K59" i="3"/>
  <c r="J59" i="3"/>
  <c r="P61" i="3" l="1"/>
  <c r="P62" i="3"/>
  <c r="P69" i="3"/>
  <c r="P70" i="3"/>
  <c r="P73" i="3"/>
  <c r="P65" i="3"/>
  <c r="P66" i="3"/>
  <c r="J75" i="3"/>
  <c r="K75" i="3"/>
  <c r="N68" i="3"/>
  <c r="P68" i="3" s="1"/>
  <c r="N60" i="3"/>
  <c r="P60" i="3" s="1"/>
  <c r="N72" i="3"/>
  <c r="P72" i="3" s="1"/>
  <c r="N59" i="3"/>
  <c r="P59" i="3" s="1"/>
  <c r="N63" i="3"/>
  <c r="P63" i="3" s="1"/>
  <c r="O64" i="3"/>
  <c r="P64" i="3" s="1"/>
  <c r="N67" i="3"/>
  <c r="P67" i="3" s="1"/>
  <c r="N71" i="3"/>
  <c r="P71" i="3" s="1"/>
  <c r="P75" i="3" l="1"/>
  <c r="E20" i="13" s="1"/>
  <c r="L75" i="3"/>
  <c r="L20" i="13" l="1"/>
  <c r="J20" i="13"/>
  <c r="E58" i="3"/>
  <c r="B20" i="13" s="1"/>
  <c r="B58" i="3"/>
  <c r="A20" i="13" s="1"/>
  <c r="M20" i="3" l="1"/>
  <c r="O20" i="3" s="1"/>
  <c r="K20" i="3"/>
  <c r="J20" i="3" l="1"/>
  <c r="N20" i="3"/>
  <c r="P20" i="3" s="1"/>
  <c r="M12" i="3"/>
  <c r="O12" i="3" s="1"/>
  <c r="K12" i="3"/>
  <c r="J12" i="3" l="1"/>
  <c r="N12" i="3"/>
  <c r="P12" i="3" s="1"/>
  <c r="M51" i="3"/>
  <c r="O51" i="3" s="1"/>
  <c r="F51" i="3"/>
  <c r="E51" i="3"/>
  <c r="D51" i="3"/>
  <c r="C51" i="3"/>
  <c r="B51" i="3"/>
  <c r="K51" i="3"/>
  <c r="G98" i="3"/>
  <c r="J51" i="3" l="1"/>
  <c r="N51" i="3"/>
  <c r="P51" i="3" s="1"/>
  <c r="M54" i="3"/>
  <c r="N54" i="3" s="1"/>
  <c r="O54" i="3" l="1"/>
  <c r="B54" i="3" l="1"/>
  <c r="C54" i="3"/>
  <c r="D54" i="3"/>
  <c r="E54" i="3"/>
  <c r="F54" i="3"/>
  <c r="F53" i="3"/>
  <c r="D11" i="17" s="1"/>
  <c r="E53" i="3"/>
  <c r="D53" i="3"/>
  <c r="C53" i="3"/>
  <c r="A11" i="17" s="1"/>
  <c r="B53" i="3"/>
  <c r="E49" i="3"/>
  <c r="B19" i="13" s="1"/>
  <c r="B49" i="3"/>
  <c r="A19" i="13" s="1"/>
  <c r="B43" i="3"/>
  <c r="B44" i="3"/>
  <c r="E41" i="3"/>
  <c r="B18" i="13" s="1"/>
  <c r="B41" i="3"/>
  <c r="A18" i="13" s="1"/>
  <c r="B35" i="3"/>
  <c r="C35" i="3"/>
  <c r="D35" i="3"/>
  <c r="E35" i="3"/>
  <c r="F35" i="3"/>
  <c r="B36" i="3"/>
  <c r="E36" i="3"/>
  <c r="F36" i="3"/>
  <c r="D34" i="3"/>
  <c r="F34" i="3"/>
  <c r="E34" i="3"/>
  <c r="C34" i="3"/>
  <c r="B34" i="3"/>
  <c r="E33" i="3"/>
  <c r="B17" i="13" s="1"/>
  <c r="B33" i="3"/>
  <c r="A17" i="13" s="1"/>
  <c r="K18" i="3"/>
  <c r="J19" i="3"/>
  <c r="K17" i="3"/>
  <c r="A15" i="13"/>
  <c r="E16" i="3"/>
  <c r="B15" i="13" s="1"/>
  <c r="M19" i="3"/>
  <c r="O19" i="3" s="1"/>
  <c r="M18" i="3"/>
  <c r="O18" i="3" s="1"/>
  <c r="M17" i="3"/>
  <c r="O17" i="3" s="1"/>
  <c r="M46" i="3"/>
  <c r="O46" i="3" s="1"/>
  <c r="M45" i="3"/>
  <c r="N45" i="3" s="1"/>
  <c r="A10" i="17" l="1"/>
  <c r="D10" i="17"/>
  <c r="N19" i="3"/>
  <c r="P19" i="3" s="1"/>
  <c r="O45" i="3"/>
  <c r="P45" i="3" s="1"/>
  <c r="J18" i="3"/>
  <c r="N18" i="3"/>
  <c r="P18" i="3" s="1"/>
  <c r="J17" i="3"/>
  <c r="K19" i="3"/>
  <c r="N17" i="3"/>
  <c r="P17" i="3" s="1"/>
  <c r="N46" i="3"/>
  <c r="P46" i="3" s="1"/>
  <c r="E97" i="3"/>
  <c r="B24" i="13" s="1"/>
  <c r="A24" i="13"/>
  <c r="E89" i="3"/>
  <c r="B23" i="13" s="1"/>
  <c r="A23" i="13"/>
  <c r="E83" i="3"/>
  <c r="B22" i="13" s="1"/>
  <c r="A22" i="13"/>
  <c r="E9" i="3"/>
  <c r="B14" i="13" s="1"/>
  <c r="B9" i="3"/>
  <c r="G84" i="3"/>
  <c r="F84" i="3"/>
  <c r="E84" i="3"/>
  <c r="D84" i="3"/>
  <c r="C84" i="3"/>
  <c r="P22" i="3" l="1"/>
  <c r="E15" i="13" s="1"/>
  <c r="H15" i="13" s="1"/>
  <c r="K22" i="3"/>
  <c r="J22" i="3"/>
  <c r="J46" i="3"/>
  <c r="K46" i="3"/>
  <c r="L22" i="3"/>
  <c r="G34" i="3" l="1"/>
  <c r="E10" i="17" l="1"/>
  <c r="F10" i="17" s="1"/>
  <c r="J45" i="3"/>
  <c r="K45" i="3"/>
  <c r="G36" i="3"/>
  <c r="G35" i="3"/>
  <c r="G54" i="3" l="1"/>
  <c r="P54" i="3" s="1"/>
  <c r="G53" i="3"/>
  <c r="E11" i="17" s="1"/>
  <c r="F11" i="17" s="1"/>
  <c r="J54" i="3" l="1"/>
  <c r="K54" i="3"/>
  <c r="M43" i="3"/>
  <c r="N43" i="3" s="1"/>
  <c r="J43" i="3" l="1"/>
  <c r="O43" i="3"/>
  <c r="P43" i="3" s="1"/>
  <c r="K43" i="3" l="1"/>
  <c r="D1" i="15" l="1"/>
  <c r="A14" i="13" l="1"/>
  <c r="D2" i="15"/>
  <c r="K92" i="3"/>
  <c r="J84" i="3"/>
  <c r="M93" i="3"/>
  <c r="O93" i="3" s="1"/>
  <c r="M84" i="3"/>
  <c r="N84" i="3" s="1"/>
  <c r="M85" i="3"/>
  <c r="N85" i="3" s="1"/>
  <c r="M86" i="3"/>
  <c r="N86" i="3" s="1"/>
  <c r="M92" i="3"/>
  <c r="N92" i="3" s="1"/>
  <c r="M90" i="3"/>
  <c r="N90" i="3" s="1"/>
  <c r="N93" i="3" l="1"/>
  <c r="P93" i="3" s="1"/>
  <c r="O85" i="3"/>
  <c r="O92" i="3"/>
  <c r="P92" i="3" s="1"/>
  <c r="O86" i="3"/>
  <c r="K84" i="3"/>
  <c r="J92" i="3"/>
  <c r="O84" i="3"/>
  <c r="P84" i="3" s="1"/>
  <c r="O90" i="3"/>
  <c r="P90" i="3" s="1"/>
  <c r="K90" i="3"/>
  <c r="J90" i="3"/>
  <c r="K93" i="3" l="1"/>
  <c r="J93" i="3" l="1"/>
  <c r="M53" i="3" l="1"/>
  <c r="O53" i="3" s="1"/>
  <c r="K44" i="3"/>
  <c r="M44" i="3"/>
  <c r="O44" i="3" s="1"/>
  <c r="M42" i="3"/>
  <c r="N42" i="3" s="1"/>
  <c r="K42" i="3"/>
  <c r="M11" i="3"/>
  <c r="O11" i="3" s="1"/>
  <c r="K47" i="3" l="1"/>
  <c r="O42" i="3"/>
  <c r="P42" i="3" s="1"/>
  <c r="N53" i="3"/>
  <c r="P53" i="3" s="1"/>
  <c r="P56" i="3" s="1"/>
  <c r="J53" i="3"/>
  <c r="J56" i="3" s="1"/>
  <c r="K53" i="3"/>
  <c r="K56" i="3" s="1"/>
  <c r="J44" i="3"/>
  <c r="J42" i="3"/>
  <c r="N44" i="3"/>
  <c r="P44" i="3" s="1"/>
  <c r="P47" i="3" s="1"/>
  <c r="J11" i="3"/>
  <c r="K11" i="3"/>
  <c r="N11" i="3"/>
  <c r="P11" i="3" s="1"/>
  <c r="E19" i="13" l="1"/>
  <c r="E18" i="13"/>
  <c r="J47" i="3"/>
  <c r="L47" i="3"/>
  <c r="L56" i="3"/>
  <c r="G10" i="3"/>
  <c r="J18" i="13" l="1"/>
  <c r="H18" i="13"/>
  <c r="L19" i="13"/>
  <c r="J19" i="13"/>
  <c r="H19" i="13"/>
  <c r="D3" i="15"/>
  <c r="M35" i="3" l="1"/>
  <c r="O35" i="3" s="1"/>
  <c r="M36" i="3"/>
  <c r="O36" i="3" s="1"/>
  <c r="J35" i="3"/>
  <c r="N36" i="3" l="1"/>
  <c r="P36" i="3" s="1"/>
  <c r="N35" i="3"/>
  <c r="P35" i="3" s="1"/>
  <c r="K35" i="3"/>
  <c r="K36" i="3" l="1"/>
  <c r="J36" i="3" l="1"/>
  <c r="J10" i="3" l="1"/>
  <c r="J14" i="3" s="1"/>
  <c r="M34" i="3"/>
  <c r="O34" i="3" s="1"/>
  <c r="K34" i="3"/>
  <c r="K39" i="3" s="1"/>
  <c r="J34" i="3"/>
  <c r="J39" i="3" s="1"/>
  <c r="N34" i="3" l="1"/>
  <c r="L39" i="3"/>
  <c r="P34" i="3" l="1"/>
  <c r="P39" i="3" s="1"/>
  <c r="E17" i="13" s="1"/>
  <c r="D4" i="15"/>
  <c r="H17" i="13" l="1"/>
  <c r="J17" i="13"/>
  <c r="B8" i="13"/>
  <c r="B7" i="13"/>
  <c r="M98" i="3"/>
  <c r="M91" i="3"/>
  <c r="M10" i="3"/>
  <c r="O98" i="3" l="1"/>
  <c r="N98" i="3"/>
  <c r="N91" i="3"/>
  <c r="O91" i="3"/>
  <c r="O10" i="3"/>
  <c r="N10" i="3"/>
  <c r="P98" i="3" l="1"/>
  <c r="P91" i="3"/>
  <c r="P95" i="3" s="1"/>
  <c r="P10" i="3"/>
  <c r="P14" i="3" s="1"/>
  <c r="J91" i="3"/>
  <c r="K91" i="3"/>
  <c r="K10" i="3"/>
  <c r="K14" i="3" s="1"/>
  <c r="E23" i="13" l="1"/>
  <c r="L10" i="3"/>
  <c r="L14" i="3" s="1"/>
  <c r="L23" i="13" l="1"/>
  <c r="J23" i="13"/>
  <c r="J25" i="13" s="1"/>
  <c r="E14" i="13"/>
  <c r="H23" i="13"/>
  <c r="B9" i="13"/>
  <c r="B6" i="13"/>
  <c r="A9" i="13"/>
  <c r="A8" i="13"/>
  <c r="A7" i="13"/>
  <c r="A6" i="13"/>
  <c r="J26" i="13" l="1"/>
  <c r="H14" i="13"/>
  <c r="H25" i="13" s="1"/>
  <c r="D4" i="3"/>
  <c r="J98" i="3" l="1"/>
  <c r="J101" i="3" s="1"/>
  <c r="K98" i="3"/>
  <c r="K101" i="3" s="1"/>
  <c r="L101" i="3" l="1"/>
  <c r="P101" i="3" l="1"/>
  <c r="E24" i="13" s="1"/>
  <c r="L24" i="13" s="1"/>
  <c r="G86" i="3"/>
  <c r="P86" i="3" s="1"/>
  <c r="G85" i="3" l="1"/>
  <c r="J86" i="3"/>
  <c r="K86" i="3"/>
  <c r="K85" i="3" l="1"/>
  <c r="K87" i="3" s="1"/>
  <c r="P85" i="3"/>
  <c r="P87" i="3" s="1"/>
  <c r="P103" i="3" s="1"/>
  <c r="J85" i="3"/>
  <c r="L87" i="3" l="1"/>
  <c r="J87" i="3"/>
  <c r="E22" i="13"/>
  <c r="J104" i="3" l="1"/>
  <c r="K104" i="3"/>
  <c r="E25" i="13"/>
  <c r="L22" i="13"/>
  <c r="L25" i="13" s="1"/>
  <c r="L26" i="13" s="1"/>
  <c r="L104" i="3"/>
  <c r="F16" i="13" l="1"/>
  <c r="F20" i="13"/>
  <c r="F24" i="13"/>
  <c r="F17" i="13"/>
  <c r="F21" i="13"/>
  <c r="F25" i="13"/>
  <c r="F18" i="13"/>
  <c r="F22" i="13"/>
  <c r="F15" i="13"/>
  <c r="F19" i="13"/>
  <c r="F23" i="13"/>
  <c r="F14" i="13"/>
  <c r="E26" i="13"/>
  <c r="I25" i="13" l="1"/>
  <c r="K25" i="13"/>
  <c r="G25" i="13"/>
  <c r="H26" i="13"/>
  <c r="G26" i="13" l="1"/>
  <c r="I26" i="13" l="1"/>
  <c r="K26" i="13" l="1"/>
</calcChain>
</file>

<file path=xl/comments1.xml><?xml version="1.0" encoding="utf-8"?>
<comments xmlns="http://schemas.openxmlformats.org/spreadsheetml/2006/main">
  <authors>
    <author>thiago.lopes</author>
    <author>Thiago Rodrigues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 xml:space="preserve">3) ISS:
• Alíquota e base de cálculo:
- </t>
        </r>
        <r>
          <rPr>
            <sz val="9"/>
            <color indexed="81"/>
            <rFont val="Tahoma"/>
            <family val="2"/>
          </rPr>
          <t xml:space="preserve">Conferir na planilha Municípios - BDI
</t>
        </r>
      </text>
    </comment>
    <comment ref="C12" authorId="1" shapeId="0">
      <text>
        <r>
          <rPr>
            <b/>
            <sz val="9"/>
            <color indexed="81"/>
            <rFont val="Tahoma"/>
            <family val="2"/>
          </rPr>
          <t>4) CPRB:</t>
        </r>
        <r>
          <rPr>
            <sz val="9"/>
            <color indexed="81"/>
            <rFont val="Tahoma"/>
            <family val="2"/>
          </rPr>
          <t xml:space="preserve">
• Lei 13.161/2015:
- Desonerada: 4,50%
- Onerada: 0%</t>
        </r>
      </text>
    </comment>
    <comment ref="C13" authorId="1" shapeId="0">
      <text>
        <r>
          <rPr>
            <b/>
            <sz val="9"/>
            <color indexed="81"/>
            <rFont val="Tahoma"/>
            <family val="2"/>
          </rPr>
          <t xml:space="preserve">5) Administração Central
</t>
        </r>
        <r>
          <rPr>
            <sz val="9"/>
            <color indexed="81"/>
            <rFont val="Tahoma"/>
            <family val="2"/>
          </rPr>
          <t>• Acórdão TCU 2.622/2013 
- 1º Quartil: 3,00%
- Médio: 4,00%
- 3º Quartil: 5,50%</t>
        </r>
      </text>
    </comment>
    <comment ref="C14" authorId="1" shapeId="0">
      <text>
        <r>
          <rPr>
            <b/>
            <sz val="9"/>
            <color indexed="81"/>
            <rFont val="Tahoma"/>
            <family val="2"/>
          </rPr>
          <t xml:space="preserve">6) Despesas Financeiras:
</t>
        </r>
        <r>
          <rPr>
            <sz val="9"/>
            <color indexed="81"/>
            <rFont val="Tahoma"/>
            <family val="2"/>
          </rPr>
          <t xml:space="preserve">• Acórdão TCU 2.622/2013 
- 1º Quartil: 0,59%
- Médio: 1,23%
- 3º Quartil: 1,39%
</t>
        </r>
      </text>
    </comment>
    <comment ref="C15" authorId="1" shapeId="0">
      <text>
        <r>
          <rPr>
            <b/>
            <sz val="9"/>
            <color indexed="81"/>
            <rFont val="Tahoma"/>
            <family val="2"/>
          </rPr>
          <t xml:space="preserve">7) Seguros + Garantias
</t>
        </r>
        <r>
          <rPr>
            <sz val="9"/>
            <color indexed="81"/>
            <rFont val="Tahoma"/>
            <family val="2"/>
          </rPr>
          <t>• Acórdão TCU 2.622/2013 
- 1º Quartil: 0,80%
- Médio: 0,80%
- 3º Quartil: 1,00%</t>
        </r>
      </text>
    </comment>
    <comment ref="C16" authorId="1" shapeId="0">
      <text>
        <r>
          <rPr>
            <b/>
            <sz val="9"/>
            <color indexed="81"/>
            <rFont val="Tahoma"/>
            <family val="2"/>
          </rPr>
          <t xml:space="preserve">8) RISCO: 
• </t>
        </r>
        <r>
          <rPr>
            <sz val="9"/>
            <color indexed="81"/>
            <rFont val="Tahoma"/>
            <family val="2"/>
          </rPr>
          <t>Acórdão TCU 2.622/2013 
- 1º Quartil: 0,97%
- Médio: 0,97%
- 3º Quartil: 1,27%</t>
        </r>
      </text>
    </comment>
    <comment ref="C17" authorId="1" shapeId="0">
      <text>
        <r>
          <rPr>
            <b/>
            <sz val="9"/>
            <color indexed="81"/>
            <rFont val="Tahoma"/>
            <family val="2"/>
          </rPr>
          <t xml:space="preserve">9) LUCRO:
</t>
        </r>
        <r>
          <rPr>
            <sz val="9"/>
            <color indexed="81"/>
            <rFont val="Tahoma"/>
            <family val="2"/>
          </rPr>
          <t>• Acórdão TCU 2.622/2013  
- 1º Quartil: 6,16%
- Médio: 7,40%
- 3º Quartil: 8,96%</t>
        </r>
      </text>
    </comment>
  </commentList>
</comments>
</file>

<file path=xl/sharedStrings.xml><?xml version="1.0" encoding="utf-8"?>
<sst xmlns="http://schemas.openxmlformats.org/spreadsheetml/2006/main" count="485" uniqueCount="317">
  <si>
    <t xml:space="preserve">Planilha Orçamentária </t>
  </si>
  <si>
    <t>1.0</t>
  </si>
  <si>
    <t>1.1</t>
  </si>
  <si>
    <t>Item</t>
  </si>
  <si>
    <t>Descrição dos Serviços</t>
  </si>
  <si>
    <t>Unid.</t>
  </si>
  <si>
    <t>Quant.</t>
  </si>
  <si>
    <t>SERVIÇOS DIVERSOS</t>
  </si>
  <si>
    <t>CODIGO</t>
  </si>
  <si>
    <t>6.1</t>
  </si>
  <si>
    <t>CUSTO MATERIAL</t>
  </si>
  <si>
    <t>CUSTO DE MAO DE OBRA</t>
  </si>
  <si>
    <t>AGETOP</t>
  </si>
  <si>
    <t>TABELA</t>
  </si>
  <si>
    <t>ADMINISTRAÇÃO LOCAL</t>
  </si>
  <si>
    <t>H</t>
  </si>
  <si>
    <t>Identificação</t>
  </si>
  <si>
    <t>%</t>
  </si>
  <si>
    <t>Total</t>
  </si>
  <si>
    <t>Data:</t>
  </si>
  <si>
    <t>Descrição</t>
  </si>
  <si>
    <t>Dados da obra</t>
  </si>
  <si>
    <t>Anexo II</t>
  </si>
  <si>
    <t>Gestor:</t>
  </si>
  <si>
    <t>Obra:</t>
  </si>
  <si>
    <t>Endereço:</t>
  </si>
  <si>
    <t>Cidade:</t>
  </si>
  <si>
    <t>Convênio:</t>
  </si>
  <si>
    <t>Cronograma Físico-financeiro</t>
  </si>
  <si>
    <t>Valor</t>
  </si>
  <si>
    <t>Total:</t>
  </si>
  <si>
    <t>Total acumulado:</t>
  </si>
  <si>
    <t>Mês - 01 (0 a 30 dias)</t>
  </si>
  <si>
    <t>LIMPEZA FINAL DE OBRA - (OBRAS CIVIS)</t>
  </si>
  <si>
    <t>SERVIÇOS PRELIMINARES</t>
  </si>
  <si>
    <t>BDI</t>
  </si>
  <si>
    <t xml:space="preserve">TOTAL MATERIAL </t>
  </si>
  <si>
    <t>TOTAL MÃO DE OBRA</t>
  </si>
  <si>
    <t xml:space="preserve">VALOR TOTAL </t>
  </si>
  <si>
    <t>VALOR TOTAL     (R$)</t>
  </si>
  <si>
    <t>CUSTO MATERIAL COM BDI</t>
  </si>
  <si>
    <t>CUSTO MÃO DE OBRA COM BDI</t>
  </si>
  <si>
    <t>M2</t>
  </si>
  <si>
    <t>PLACA DE OBRA PLOTADA EM CHAPA METÁLICA 26 , AFIXADA EM CAVALETES DE MADEIRA DE LEI (VIGOTAS 6X12CM) - PADRÃO AGETOP</t>
  </si>
  <si>
    <t>Memorial de Cálculo</t>
  </si>
  <si>
    <t>DESCRIÇÃO</t>
  </si>
  <si>
    <t>CÁLCULO</t>
  </si>
  <si>
    <t>DESCRIÇÃO DOS SERVIÇOS</t>
  </si>
  <si>
    <t>UNID.</t>
  </si>
  <si>
    <t>QUANT.</t>
  </si>
  <si>
    <t>CÓDIGO</t>
  </si>
  <si>
    <r>
      <t>Obra</t>
    </r>
    <r>
      <rPr>
        <sz val="12"/>
        <rFont val="Arial"/>
        <family val="2"/>
      </rPr>
      <t>:</t>
    </r>
  </si>
  <si>
    <r>
      <t>Município</t>
    </r>
    <r>
      <rPr>
        <sz val="12"/>
        <rFont val="Arial"/>
        <family val="2"/>
      </rPr>
      <t>:</t>
    </r>
  </si>
  <si>
    <r>
      <t>Endereço</t>
    </r>
    <r>
      <rPr>
        <sz val="12"/>
        <rFont val="Arial"/>
        <family val="2"/>
      </rPr>
      <t>:</t>
    </r>
  </si>
  <si>
    <r>
      <rPr>
        <b/>
        <sz val="12"/>
        <rFont val="Arial"/>
        <family val="2"/>
      </rPr>
      <t>BDI:</t>
    </r>
    <r>
      <rPr>
        <sz val="12"/>
        <rFont val="Arial"/>
        <family val="2"/>
      </rPr>
      <t xml:space="preserve"> </t>
    </r>
  </si>
  <si>
    <t>TOTAIS:</t>
  </si>
  <si>
    <t>TOTAIS PERCENTAGENS:</t>
  </si>
  <si>
    <t>3.1</t>
  </si>
  <si>
    <t>4.1</t>
  </si>
  <si>
    <t>5.1</t>
  </si>
  <si>
    <t>6.2</t>
  </si>
  <si>
    <t>3.2</t>
  </si>
  <si>
    <t>3.3</t>
  </si>
  <si>
    <t>ENGENHEIRO - (OBRAS CIVIS)</t>
  </si>
  <si>
    <t>-</t>
  </si>
  <si>
    <t>M3</t>
  </si>
  <si>
    <t>ALVENARIA DE TIJOLO FURADO 1/2 VEZ - 9 x 19 x 19 - ARG. (1CALH:4ARML+100KG DE CI/M3)</t>
  </si>
  <si>
    <t>CHAPISCO COMUM</t>
  </si>
  <si>
    <t>REBOCO PAULISTA A-14 (1CALH:4ARMLC+100kgCI/M3)</t>
  </si>
  <si>
    <t>EMASSAMENTO EPOXI 2 DEMÃOS</t>
  </si>
  <si>
    <t>PINTURA EPOXI 3 DEMÃOS</t>
  </si>
  <si>
    <t>PAREDES</t>
  </si>
  <si>
    <t>Placa CREA = 0,60 * 1,20m. Placa de obra = 2,40 * 1,50m.</t>
  </si>
  <si>
    <t>Igual à área de alvenaria multiplicado por 2</t>
  </si>
  <si>
    <t>APILOAMENTO</t>
  </si>
  <si>
    <t>RASPAGEM E LIMPEZA MANUAL DO TERRENO</t>
  </si>
  <si>
    <t>UN</t>
  </si>
  <si>
    <t>5.2</t>
  </si>
  <si>
    <t>5.3</t>
  </si>
  <si>
    <t>5.4</t>
  </si>
  <si>
    <t>PISO CONCRETO DESEMPENADO ESPESSURA = 5 CM 1:2,5:3,5</t>
  </si>
  <si>
    <t>SINAPI</t>
  </si>
  <si>
    <t>LANÇAMENTO/APLICAÇÃO/ADENSAMENTO DE CONCRETO EM FUNDAÇÃO- (O.C.)</t>
  </si>
  <si>
    <t>8.1</t>
  </si>
  <si>
    <t>8.2</t>
  </si>
  <si>
    <t>8.3</t>
  </si>
  <si>
    <t>CAFE DA MANHA</t>
  </si>
  <si>
    <t>CANTINA - (OBRAS CIVIS)</t>
  </si>
  <si>
    <t>EPI/PPRA/PCMSO/EXAMES/TREINAMENTOS/VISITAS (&lt; 20 EMPREGADOS) - ÁREAS EDIFICADAS/COBERTAS/FECHADAS</t>
  </si>
  <si>
    <t>MOBILIZAÇÃO DO CANTEIRO DE OBRAS - INCLUSIVE CARGA E DESCARGA E A HORA IMPRODUTIVA DO CAMINHÃO - ( EXCLUSO O TRANSPORTE )</t>
  </si>
  <si>
    <t>CONSUMO DE ÁGUA</t>
  </si>
  <si>
    <t>CONSUMO DE ENERGIA ELETRICA</t>
  </si>
  <si>
    <t>RE</t>
  </si>
  <si>
    <t>KWH</t>
  </si>
  <si>
    <t>Igual à quantidade de café da manhã.</t>
  </si>
  <si>
    <t>1 unidade</t>
  </si>
  <si>
    <t>Igual à ÁREA VIRTUAL * FATOR DE CONSUMOde 0,4628m²/m²</t>
  </si>
  <si>
    <t>Igual à ÁREA VIRTUAL * FATOR DE CONSUMOde 3,29517Kwh/m²</t>
  </si>
  <si>
    <t>ÁREA VIRTUAL * 0,4628</t>
  </si>
  <si>
    <t>ÁREA VIRTUAL * 3,29517</t>
  </si>
  <si>
    <t>KG</t>
  </si>
  <si>
    <t>FORMA CH.COMPENSADA 12MM-VIGA/PILAR U=1V - (OBRAS CIVIS)</t>
  </si>
  <si>
    <t>ENCARREGADO - (OBRAS CIVIS)</t>
  </si>
  <si>
    <t>1.3</t>
  </si>
  <si>
    <t>1.4</t>
  </si>
  <si>
    <t>Compactação manual do terreno em que houve escavação das novas áreas que serão construídas, incluindo calçada</t>
  </si>
  <si>
    <t>Limpeza do terreno com gramado onde haverá novas áreas a serem construídas</t>
  </si>
  <si>
    <t>3.4</t>
  </si>
  <si>
    <t>1.5</t>
  </si>
  <si>
    <t>Área de contrapiso com impermeabilizante a ser construído nas áreas novas (banheiros, depósitos de lixo e sala de reuniões)</t>
  </si>
  <si>
    <t>Área de lastro de concreto a ser construído onde serão construídos os sanitários, depósitos de lixo, sala de reuniões e as calçadas</t>
  </si>
  <si>
    <t>FUNDAÇÕES</t>
  </si>
  <si>
    <t>PISOS</t>
  </si>
  <si>
    <t>6.3</t>
  </si>
  <si>
    <t>11.1</t>
  </si>
  <si>
    <t>11.2</t>
  </si>
  <si>
    <t>Subtotal</t>
  </si>
  <si>
    <t>Preparo do Concreto a ser usado para a construção das vigas baldrames (L=0,20m; H=0,40m)</t>
  </si>
  <si>
    <t>Lançamento de Concreto a ser usado para a construção das vigas baldrames (L=0,20m; H=0,40m)</t>
  </si>
  <si>
    <t>Montagem das formas para vigas baldrames a serem construídas na parte nova da edificação (L=0,20m; H=0,40m)</t>
  </si>
  <si>
    <t>Área de novas paredes a serem construídas. Não se desconsiderou vãos menores que 2,00m2 de área.</t>
  </si>
  <si>
    <t xml:space="preserve">Área de telhado, com telha de fibrocimento, a ser construída nos ambientes novos </t>
  </si>
  <si>
    <t xml:space="preserve">Área da estrutura do telhado, com telha de fibrocimento, a ser construída nos ambientes novos </t>
  </si>
  <si>
    <t>COBERTURA FIBROCIMENTO</t>
  </si>
  <si>
    <t>1/5 das horas do mestre de obras</t>
  </si>
  <si>
    <t>Área da edificação</t>
  </si>
  <si>
    <t>255,91+97,43+13,72+5,42</t>
  </si>
  <si>
    <t>FORRO</t>
  </si>
  <si>
    <t>LOCAÇÃO DA OBRA, EXECUÇÃO DE GABARITO SEM REAPROVEITAMENTO, INCLUSO PINTURA (FACE INTERNA DO RIPÃO 15CM) E PIQUETE COM TESTEMUNHA</t>
  </si>
  <si>
    <t>SERVIÇOS COMPLEMENTARES</t>
  </si>
  <si>
    <t>Locação da obra nas áreas novas a construir</t>
  </si>
  <si>
    <t>INSTALAÇÕES ELÉTRICAS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</si>
  <si>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</si>
  <si>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</si>
  <si>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</si>
  <si>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</si>
  <si>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</si>
  <si>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</si>
  <si>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</si>
  <si>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</si>
  <si>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</si>
  <si>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</si>
  <si>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</si>
  <si>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</si>
  <si>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</si>
  <si>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</si>
  <si>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QUADRO DE DISTRIBUIÇÃO DE EMBUTIR EM PVC CB 12E - 80A</t>
  </si>
  <si>
    <t>INTERRUPTOR SIMPLES (3 SECOES)</t>
  </si>
  <si>
    <t>TOMADA HEXAGONAL 2P + T - 10A - 250V (LINHA X OU EQUIVALENTE)</t>
  </si>
  <si>
    <t>ELETRODUTO PVC FLEXÍVEL - MANGUEIRA CORRUGADA LEVE - DIAM. 25MM</t>
  </si>
  <si>
    <t>ELETRODUTO PVC FLEXÍVEL - MANGUEIRA CORRUGADA LEVE - DIAM. 20MM</t>
  </si>
  <si>
    <t>Construção de Quadra Poliesportiva, Brazabrantes-GO</t>
  </si>
  <si>
    <t>Brazabrantes - GO</t>
  </si>
  <si>
    <t>ACO CA-60 - 5,0 MM - (OBRAS CIVIS)</t>
  </si>
  <si>
    <t>Conforme projeto estrutural</t>
  </si>
  <si>
    <t>4.2</t>
  </si>
  <si>
    <t>4.3</t>
  </si>
  <si>
    <t>4.4</t>
  </si>
  <si>
    <t>4.5</t>
  </si>
  <si>
    <t>m²</t>
  </si>
  <si>
    <t>PISO CONCRETO SEMI POLIDO COM LASTRO (BASE) E=7,0 CM</t>
  </si>
  <si>
    <t>PINT.POLIESPORTIVA - 2 DEM.(PISOS E CIMENTADOS)</t>
  </si>
  <si>
    <t>SUPERESTRUTURA</t>
  </si>
  <si>
    <t>ESTRUTURA METÁLICA CONVENCIONAL EM AÇO DO TIPO USI SAC-300 COM FUNDO ANTICORROSIVO</t>
  </si>
  <si>
    <t>Superestrutura metálica</t>
  </si>
  <si>
    <t>COBERTURA COM TELHA CHAPA GALVANIZADA TRAPEZOIDAL 0,43 MM COM ACESSÓRIOS</t>
  </si>
  <si>
    <t>CUMEEIRA PARA TELHA GALVANIZADA TRAPEZOIDAL 0,43MM</t>
  </si>
  <si>
    <t>m</t>
  </si>
  <si>
    <t>EMASSAMENTO COM MASSA PVA DUAS DEMAOS -INTERNO</t>
  </si>
  <si>
    <t>PINTURA LATEX ACRILICA 3 DEMAOS C/SELADOR</t>
  </si>
  <si>
    <t>74131/4</t>
  </si>
  <si>
    <t>CAIXA PARA QUADRO DE COMANDO METÁLICA DE SOBREPOR 40X30X20 CM</t>
  </si>
  <si>
    <t>un</t>
  </si>
  <si>
    <t>DISJUNTOR MONOPOLAR DE 10 A 32-A - 20 A</t>
  </si>
  <si>
    <t>DISPOSITIVO DE PROTEÇÃO CONTRA SURTOS (D.P.S.) 275V DE 90KA</t>
  </si>
  <si>
    <t>ELETRODUTO PVC FLEXÍVEL - MANGUEIRA CORRUGADA LEVE - DIAM. 32MM</t>
  </si>
  <si>
    <t>CAIXA METALICA RET. 4" X 2" X 2"</t>
  </si>
  <si>
    <t>ELETROCALHA CH.Aº PRE ZN. FOGO "C" C/ABAS 50X50 MM S/TAMPA</t>
  </si>
  <si>
    <t>FIO ISOLADO PVC 750 V, No. 2,5 MM2</t>
  </si>
  <si>
    <t>FIO ISOLADO PVC 750 V, No. 4 MM2</t>
  </si>
  <si>
    <t>FIO ISOLADO PVC 750 V, No. 6 MM2</t>
  </si>
  <si>
    <t>LAMPADA A VAPOR MERCURIO 400 W</t>
  </si>
  <si>
    <t>LUMINÁRIA BLINDADA PARA TETO COM GRADE ( MÉDIA ) - BASE E-27</t>
  </si>
  <si>
    <t>Conforme memorial descritivo elétrico</t>
  </si>
  <si>
    <t>CONJUNTO PARA VOLEIBOL EM FERRO GALVANIZADO COM PINTURA (2 SUPORTES)</t>
  </si>
  <si>
    <t>TRAVES FERRO GALVANIZADO PARA FUTEBOL DE SALÃO PINTADAS - 3,00 x 2,00M - 2 UNID.</t>
  </si>
  <si>
    <t>SUPORTE EM TUBO INDUSTRIAL REMOVÍVEL PARA TABELA DE BASQUETE - 2 UNID.( ASSENT./PINTADOS)</t>
  </si>
  <si>
    <t>CONSELHO ESCOLAR COLÉGIO ESTADUAL DE BRAZABRANTES</t>
  </si>
  <si>
    <t>RUA PEDRO BATISTA DA SILVA JUNIOR N° 430 - CENTRO - BRAZABRANTES</t>
  </si>
  <si>
    <t>530,85*0,6</t>
  </si>
  <si>
    <t>TOTAL GERAL</t>
  </si>
  <si>
    <t>2.1</t>
  </si>
  <si>
    <t>2.2</t>
  </si>
  <si>
    <t>2.3</t>
  </si>
  <si>
    <t>2.4</t>
  </si>
  <si>
    <t>7.1</t>
  </si>
  <si>
    <t>7.2</t>
  </si>
  <si>
    <t>7.3</t>
  </si>
  <si>
    <t>7.4</t>
  </si>
  <si>
    <t>9.1</t>
  </si>
  <si>
    <t>9.2</t>
  </si>
  <si>
    <t>10.1</t>
  </si>
  <si>
    <t>Mês - 02 (31 a 60 dias)</t>
  </si>
  <si>
    <t>Mês - 03 (61 a 90 dias)</t>
  </si>
  <si>
    <t>6.4</t>
  </si>
  <si>
    <t>TELHAMENTO COM TELHA ONDULADA DE FIBRA DE VIDRO E = 0,6 MM</t>
  </si>
  <si>
    <t>Conjunto para a prática de esportes</t>
  </si>
  <si>
    <t>CONJUNTOS ESPORTIVOS</t>
  </si>
  <si>
    <t>((30*2*6,35+18*6,35*2)-(1,2*2,5*2))*2</t>
  </si>
  <si>
    <t>2.5</t>
  </si>
  <si>
    <t>3.5</t>
  </si>
  <si>
    <t>ALAMBRADO EM TUBO INDUSTRIAL 2"#2,28 E TELA MALHA 4" FIO 12 (QUADRA ESPORTE EXISTENTE) SEM PINTURA</t>
  </si>
  <si>
    <t>Conforme projeto</t>
  </si>
  <si>
    <t>OBELISCO PARA PLACA DE INAUGURAÇÃO - PADRÃO GOINFRA</t>
  </si>
  <si>
    <t>UND</t>
  </si>
  <si>
    <t>Inauguração de obra</t>
  </si>
  <si>
    <t>PLACA DE INAUGURACAO ACO ESCOVADO 80 X 60 CM</t>
  </si>
  <si>
    <t>10.2</t>
  </si>
  <si>
    <t>10.3</t>
  </si>
  <si>
    <t>(30*2*6,35+18*6,35*2)-(1,2*2,5*2)-(2,20*3)</t>
  </si>
  <si>
    <t>9.3</t>
  </si>
  <si>
    <t>(6*5*4*4)/5</t>
  </si>
  <si>
    <t>SERVIÇO</t>
  </si>
  <si>
    <t>UNID</t>
  </si>
  <si>
    <t>COBERTURA</t>
  </si>
  <si>
    <t>PARCELA DE MAIOR RELEVÂNCIA (50%)</t>
  </si>
  <si>
    <t>PISO</t>
  </si>
  <si>
    <t>ALVENARIA</t>
  </si>
  <si>
    <t>7*5*4*3</t>
  </si>
  <si>
    <t>3*1*5*4*3</t>
  </si>
  <si>
    <t>Considerar 7 horas/dia, 5 vezes/semana, 4 semanas/mês, durante 3 meses</t>
  </si>
  <si>
    <t>Considerar 3 funcionários, trabalhando 5 dias/semana, 4 semanas/mês, durante 3 meses. Sendo 1 café da manhã para cada funcionário.</t>
  </si>
  <si>
    <t>Gestor: CONSELHO ESCOLAR COLÉGIO ESTADUAL DE BRAZABRANTES</t>
  </si>
  <si>
    <t>Obra: Construção de Quadra Poliesportiva, Brazabrantes-GO</t>
  </si>
  <si>
    <t>Endereço: RUA PEDRO BATISTA DA SILVA JUNIOR N° 430 - CENTRO - BRAZABRANTES</t>
  </si>
  <si>
    <t>Município: Brazabrantes - GO</t>
  </si>
  <si>
    <r>
      <t>Obra</t>
    </r>
    <r>
      <rPr>
        <sz val="14"/>
        <rFont val="Arial"/>
        <family val="2"/>
      </rPr>
      <t>:</t>
    </r>
  </si>
  <si>
    <r>
      <t>Município</t>
    </r>
    <r>
      <rPr>
        <sz val="14"/>
        <rFont val="Arial"/>
        <family val="2"/>
      </rPr>
      <t>:</t>
    </r>
  </si>
  <si>
    <r>
      <t>Endereço</t>
    </r>
    <r>
      <rPr>
        <sz val="14"/>
        <rFont val="Arial"/>
        <family val="2"/>
      </rPr>
      <t>:</t>
    </r>
  </si>
  <si>
    <t>CUSTO DA OBRA / 1461,35</t>
  </si>
  <si>
    <t>Considerando o CUSTO UNITÁRIO BÁSICO DE CONSTRUÇÃO (OUTUBRO DE 2020) - PADRÃO R-1 igual a R$1461,35. A área virtual é igual ao  CUSTO DA OBRA / CUB</t>
  </si>
  <si>
    <t>ESTRUTURA - VIGAS</t>
  </si>
  <si>
    <t>PREPARO COM BETONEIRA E TRANSPORTE MANUAL DE CONCRETO FCK=25 MPA</t>
  </si>
  <si>
    <t>1,1+1,76+1,7+4,56</t>
  </si>
  <si>
    <t>14,72+23,52+22,7+60,94</t>
  </si>
  <si>
    <t>ACO CA-50A - 10,0 MM (3/8") - (OBRAS CIVIS)</t>
  </si>
  <si>
    <t>ACO CA 50-A - 8,0 MM (5/16") - (OBRAS CIVIS)</t>
  </si>
  <si>
    <t>LANÇAMENTO/APLICAÇÃO/ADENSAMENTO MANUAL DE CONCRETO - (O.C.)</t>
  </si>
  <si>
    <t>3.6</t>
  </si>
  <si>
    <t>5.5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</si>
  <si>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</si>
  <si>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</si>
  <si>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</si>
  <si>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</si>
  <si>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</si>
  <si>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</si>
  <si>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</si>
  <si>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</si>
  <si>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</si>
  <si>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</si>
  <si>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</si>
  <si>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</si>
  <si>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8.4</t>
  </si>
  <si>
    <t>10.4</t>
  </si>
  <si>
    <t>10.5</t>
  </si>
  <si>
    <t xml:space="preserve">Peso % / </t>
  </si>
  <si>
    <t>2,5*3</t>
  </si>
  <si>
    <t>COEF.</t>
  </si>
  <si>
    <t>TAXA % (a.m)</t>
  </si>
  <si>
    <t>% no preço de venda</t>
  </si>
  <si>
    <t>COMPOSIÇÃO BDI PARA OBRAS CIVIS</t>
  </si>
  <si>
    <t>1) COFINS</t>
  </si>
  <si>
    <t>2) PIS</t>
  </si>
  <si>
    <t>3) ISSQN</t>
  </si>
  <si>
    <t>4) CPRB</t>
  </si>
  <si>
    <t>5) Administração Central</t>
  </si>
  <si>
    <t>6) Despesas Financeiras</t>
  </si>
  <si>
    <t>7) Seguros + Garantias</t>
  </si>
  <si>
    <t>8) Risco</t>
  </si>
  <si>
    <t>9) Lucro</t>
  </si>
  <si>
    <t>Notas:</t>
  </si>
  <si>
    <t>(3) Alíquota e base de cálculo definidas pela legislação municipal.</t>
  </si>
  <si>
    <t>(4) Alíquota definida pelas leis 12.546/11, 12844/13 e 13.161/15 (CPRB – contribuição previdenciária sobre a receita bruta).</t>
  </si>
  <si>
    <t>(5) Valores definidos a partir dos limites no Acórdão nº 2.622/2013 - TCU – Plenário. Valores entre o 1º e 3º quartis.</t>
  </si>
  <si>
    <t>(9) Valores definidos a partir dos limites definidos no Acórdão nº 2.622/2013 - TCU – Plenário. Valores adotados e praticados no mercado ( “ ex ante ” ) ou aqueles entre os 1º e 3º quartis.</t>
  </si>
  <si>
    <t>BDI - FINAL</t>
  </si>
  <si>
    <t>(1) e (2) Alíquota definida por lei.</t>
  </si>
  <si>
    <r>
      <t xml:space="preserve">(*) </t>
    </r>
    <r>
      <rPr>
        <sz val="8"/>
        <rFont val="Times New Roman"/>
        <family val="1"/>
      </rPr>
      <t>A fórmula para estipulação da taxa de BDI estimado adotado é a mesma que foi aplicada para a obtenção das tabelas contidas no Acórdão n. 2.622/2013 – TCUPlenário</t>
    </r>
  </si>
  <si>
    <r>
      <rPr>
        <b/>
        <sz val="8"/>
        <rFont val="Times New Roman"/>
        <family val="1"/>
      </rPr>
      <t>Obs.:</t>
    </r>
    <r>
      <rPr>
        <sz val="8"/>
        <rFont val="Times New Roman"/>
        <family val="1"/>
      </rPr>
      <t xml:space="preserve"> Para obras com valores superiores a </t>
    </r>
    <r>
      <rPr>
        <b/>
        <sz val="8"/>
        <rFont val="Times New Roman"/>
        <family val="1"/>
      </rPr>
      <t xml:space="preserve">R$ 20.000.000,00 </t>
    </r>
    <r>
      <rPr>
        <sz val="8"/>
        <rFont val="Times New Roman"/>
        <family val="1"/>
      </rPr>
      <t>sugere-se recalcular o BDI, dimensionando as taxas de administração central e lucro para patamares inferiores ao estipulado acima.</t>
    </r>
  </si>
  <si>
    <t>(6) Valor calculado pela expressão matemática do acórdão 2.369/2011 – TCU – Plenário e disponibilizado pela AGETOP em dezembro de 2018. (Foi utilizado para o cálculo a média da Taxa SELIC no período de 11/2017 a 10/2018)</t>
  </si>
  <si>
    <t>(8) Valores definidos a partir dos limites no Acórdão nº 2.622/2013 - TCU – Plenário. Valores entre 1º e 3° quartis.</t>
  </si>
  <si>
    <t>NOTA EXPLICATIVA ORÇAMENTÁRIA</t>
  </si>
  <si>
    <t xml:space="preserve">Para a obra Construção de Quadra Poliesportiva na unidade escolar Colégio Estadual de Brazabrantes, foram elaboradas planilhas orçamentárias estimadas com as tabelas ONERADA e DESONERADA. </t>
  </si>
  <si>
    <t xml:space="preserve">Foram utilizados como referência os preços publicados pela AGETOP e SINAPI ou aqueles costantes das composições de custos unitários elaboradas pela Secretaria de Estado da Educação. </t>
  </si>
  <si>
    <t>PARCELAS DE MAIOR RELEVÂNCIA</t>
  </si>
  <si>
    <t>PISO CONCRETO SEMIPOLIDO</t>
  </si>
  <si>
    <t>ALVENARIA DE TIJOLO FURADO</t>
  </si>
  <si>
    <t>COBERTURA COM TELHA METÁLICA</t>
  </si>
  <si>
    <t>DETALHAMENTO DA COMPOSIÇÃO DE BDI - DESONERADO</t>
  </si>
  <si>
    <t>12*3,4+25*2,4</t>
  </si>
  <si>
    <t>Pintura em piso</t>
  </si>
  <si>
    <t>Emassamento em piso</t>
  </si>
  <si>
    <t>Marcação de quadra</t>
  </si>
  <si>
    <t>Apos a Elaboração das planilhas, verifica-se qua a ONERADA é a mais vantajosa.</t>
  </si>
  <si>
    <t>18*5*1</t>
  </si>
  <si>
    <t>32*19,5-93,5-2-4,5</t>
  </si>
  <si>
    <t>NOTA EXPLICATIVA DE CORREÇÕES</t>
  </si>
  <si>
    <t>Por conta da modificação de BDI e revisões do orçamento, verificou-se que em alguns casos a quantidade de materiais e serviços estava defasada ou onerosa, por esse motivo, foi feita correções no sentido de melhorar o orçamento base.</t>
  </si>
  <si>
    <t>(7) Valores definidos pela AGETOP a partir dos limites no Acórdão nº 2.622/2013 - TCU – Plenário. Valores médios. 
Observação da AGETOP: (Seguros contra erros de execução, incêndio e explosão,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 A partir de 24/02/2015 por intermédio da Portaria 449/2015 a Presidência da AGETOP, na pessoa do Senhor Jayme Eduardo Rincon, determinou a exclusão dos valores referentes aos Seguros de Risco de Engenharia e Responsabilidade Civil do Profissional na composição do cálculo do B.D.I..</t>
  </si>
  <si>
    <t>TABELA 142 - CUSTOS DE OBRAS CIVIS - NOVEMBRO/2020 - DESONERADA</t>
  </si>
  <si>
    <t>SINAPI_Custo_Ref_Composicoes_Analitico_GO_202011_Desonerado</t>
  </si>
  <si>
    <t>ACO CA-50 A - 8,0 MM (5/16") - (OBRAS CIVIS)</t>
  </si>
  <si>
    <t>ACO CA-50-A - 6,3 MM (1/4") - (OBRAS CIVIS)</t>
  </si>
  <si>
    <t>Conforme projeto estrutural menos a taxa de desperdício do aço já contemplado na tabela da GOINFRA</t>
  </si>
  <si>
    <t>169,73-169,73*0,1</t>
  </si>
  <si>
    <t>161,95-161,95*0,1</t>
  </si>
  <si>
    <t>392,62-392,62*0,1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</si>
</sst>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000%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40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64" fontId="4" fillId="0" borderId="0" xfId="1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4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164" fontId="1" fillId="0" borderId="0" xfId="1" applyFont="1" applyAlignment="1">
      <alignment vertical="center"/>
    </xf>
    <xf numFmtId="0" fontId="1" fillId="0" borderId="0" xfId="4"/>
    <xf numFmtId="164" fontId="2" fillId="0" borderId="0" xfId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4" applyFont="1"/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right" vertical="center"/>
    </xf>
    <xf numFmtId="0" fontId="5" fillId="2" borderId="30" xfId="0" applyFont="1" applyFill="1" applyBorder="1" applyAlignment="1">
      <alignment horizontal="right" vertical="center"/>
    </xf>
    <xf numFmtId="0" fontId="5" fillId="2" borderId="9" xfId="0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2" borderId="31" xfId="0" applyFont="1" applyFill="1" applyBorder="1" applyAlignment="1" applyProtection="1">
      <alignment vertical="center"/>
      <protection locked="0"/>
    </xf>
    <xf numFmtId="0" fontId="5" fillId="2" borderId="22" xfId="0" applyFont="1" applyFill="1" applyBorder="1" applyAlignment="1">
      <alignment horizontal="right" vertical="center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23" xfId="0" applyFont="1" applyFill="1" applyBorder="1" applyAlignment="1" applyProtection="1">
      <alignment vertical="center" wrapText="1"/>
      <protection locked="0"/>
    </xf>
    <xf numFmtId="0" fontId="5" fillId="2" borderId="23" xfId="0" applyFont="1" applyFill="1" applyBorder="1" applyAlignment="1" applyProtection="1">
      <alignment horizontal="left" vertical="center"/>
      <protection locked="0"/>
    </xf>
    <xf numFmtId="0" fontId="5" fillId="2" borderId="24" xfId="0" applyFont="1" applyFill="1" applyBorder="1" applyAlignment="1">
      <alignment horizontal="right" vertical="center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5" fillId="2" borderId="14" xfId="0" applyNumberFormat="1" applyFont="1" applyFill="1" applyBorder="1" applyAlignment="1" applyProtection="1">
      <alignment vertical="center"/>
      <protection locked="0"/>
    </xf>
    <xf numFmtId="1" fontId="5" fillId="2" borderId="3" xfId="0" quotePrefix="1" applyNumberFormat="1" applyFont="1" applyFill="1" applyBorder="1" applyAlignment="1" applyProtection="1">
      <alignment horizontal="left" vertical="center"/>
      <protection locked="0"/>
    </xf>
    <xf numFmtId="0" fontId="5" fillId="2" borderId="9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4" fontId="9" fillId="0" borderId="34" xfId="0" applyNumberFormat="1" applyFont="1" applyBorder="1" applyAlignment="1">
      <alignment horizontal="right" vertical="center"/>
    </xf>
    <xf numFmtId="0" fontId="5" fillId="2" borderId="10" xfId="0" applyNumberFormat="1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44" fontId="9" fillId="0" borderId="33" xfId="2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44" fontId="5" fillId="5" borderId="2" xfId="2" applyFont="1" applyFill="1" applyBorder="1" applyAlignment="1">
      <alignment horizontal="center" vertical="center" wrapText="1"/>
    </xf>
    <xf numFmtId="44" fontId="5" fillId="5" borderId="8" xfId="0" applyNumberFormat="1" applyFont="1" applyFill="1" applyBorder="1" applyAlignment="1">
      <alignment horizontal="center" vertical="center" wrapText="1"/>
    </xf>
    <xf numFmtId="0" fontId="2" fillId="0" borderId="0" xfId="4" applyFont="1" applyBorder="1" applyAlignment="1">
      <alignment horizontal="center" vertical="center"/>
    </xf>
    <xf numFmtId="9" fontId="1" fillId="0" borderId="0" xfId="3" applyFont="1" applyAlignment="1">
      <alignment horizontal="center" vertical="center"/>
    </xf>
    <xf numFmtId="164" fontId="1" fillId="0" borderId="2" xfId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0" fontId="2" fillId="0" borderId="3" xfId="3" applyNumberFormat="1" applyFont="1" applyBorder="1" applyAlignment="1">
      <alignment horizontal="center" vertical="center"/>
    </xf>
    <xf numFmtId="164" fontId="2" fillId="0" borderId="3" xfId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4" fontId="10" fillId="0" borderId="0" xfId="1" applyFont="1" applyBorder="1" applyAlignment="1">
      <alignment horizontal="center" vertical="center"/>
    </xf>
    <xf numFmtId="9" fontId="10" fillId="0" borderId="0" xfId="1" applyNumberFormat="1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164" fontId="10" fillId="0" borderId="0" xfId="1" applyFont="1" applyBorder="1" applyAlignment="1">
      <alignment horizontal="left" vertical="center"/>
    </xf>
    <xf numFmtId="17" fontId="10" fillId="0" borderId="0" xfId="0" applyNumberFormat="1" applyFont="1" applyBorder="1" applyAlignment="1">
      <alignment horizontal="left" vertical="center"/>
    </xf>
    <xf numFmtId="1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/>
    </xf>
    <xf numFmtId="10" fontId="10" fillId="0" borderId="0" xfId="0" applyNumberFormat="1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10" fontId="10" fillId="0" borderId="0" xfId="3" applyNumberFormat="1" applyFont="1" applyBorder="1" applyAlignment="1">
      <alignment vertical="center"/>
    </xf>
    <xf numFmtId="4" fontId="10" fillId="0" borderId="23" xfId="0" applyNumberFormat="1" applyFont="1" applyBorder="1" applyAlignment="1">
      <alignment vertical="center"/>
    </xf>
    <xf numFmtId="49" fontId="14" fillId="0" borderId="2" xfId="0" applyNumberFormat="1" applyFont="1" applyFill="1" applyBorder="1" applyAlignment="1" applyProtection="1">
      <alignment horizontal="center" vertical="center"/>
      <protection locked="0"/>
    </xf>
    <xf numFmtId="164" fontId="14" fillId="0" borderId="2" xfId="1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left" vertical="center" wrapText="1"/>
    </xf>
    <xf numFmtId="43" fontId="1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164" fontId="14" fillId="0" borderId="2" xfId="1" applyFont="1" applyFill="1" applyBorder="1" applyAlignment="1">
      <alignment horizontal="right" vertical="top"/>
    </xf>
    <xf numFmtId="164" fontId="14" fillId="5" borderId="2" xfId="1" applyFont="1" applyFill="1" applyBorder="1" applyAlignment="1">
      <alignment horizontal="center" vertical="center"/>
    </xf>
    <xf numFmtId="164" fontId="1" fillId="0" borderId="2" xfId="1" applyFont="1" applyFill="1" applyBorder="1" applyAlignment="1">
      <alignment horizontal="center" vertical="center"/>
    </xf>
    <xf numFmtId="10" fontId="1" fillId="0" borderId="2" xfId="3" applyNumberFormat="1" applyFont="1" applyFill="1" applyBorder="1" applyAlignment="1">
      <alignment vertical="center"/>
    </xf>
    <xf numFmtId="2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vertical="center" wrapText="1"/>
    </xf>
    <xf numFmtId="164" fontId="1" fillId="0" borderId="2" xfId="1" applyFont="1" applyFill="1" applyBorder="1" applyAlignment="1">
      <alignment vertical="center" wrapText="1"/>
    </xf>
    <xf numFmtId="0" fontId="4" fillId="4" borderId="18" xfId="0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44" fontId="9" fillId="5" borderId="8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0" fontId="14" fillId="0" borderId="2" xfId="1" applyNumberFormat="1" applyFont="1" applyFill="1" applyBorder="1" applyAlignment="1">
      <alignment horizontal="right" vertical="top" wrapText="1"/>
    </xf>
    <xf numFmtId="0" fontId="9" fillId="2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0" xfId="4" applyNumberFormat="1" applyFont="1"/>
    <xf numFmtId="164" fontId="15" fillId="0" borderId="2" xfId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vertical="center"/>
    </xf>
    <xf numFmtId="0" fontId="10" fillId="0" borderId="0" xfId="1" applyNumberFormat="1" applyFont="1" applyBorder="1" applyAlignment="1">
      <alignment horizontal="left" vertical="center"/>
    </xf>
    <xf numFmtId="0" fontId="12" fillId="0" borderId="23" xfId="0" applyNumberFormat="1" applyFont="1" applyBorder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2" xfId="0" applyBorder="1"/>
    <xf numFmtId="0" fontId="1" fillId="0" borderId="2" xfId="0" applyFont="1" applyBorder="1"/>
    <xf numFmtId="0" fontId="1" fillId="0" borderId="2" xfId="4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2" xfId="6" applyFont="1" applyFill="1" applyBorder="1" applyAlignment="1">
      <alignment horizontal="right" vertical="center"/>
    </xf>
    <xf numFmtId="0" fontId="0" fillId="0" borderId="2" xfId="0" applyBorder="1" applyAlignment="1">
      <alignment wrapText="1"/>
    </xf>
    <xf numFmtId="0" fontId="1" fillId="0" borderId="2" xfId="4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2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6" applyFont="1" applyFill="1" applyBorder="1" applyAlignment="1">
      <alignment horizontal="center" vertical="center" wrapText="1"/>
    </xf>
    <xf numFmtId="164" fontId="1" fillId="0" borderId="2" xfId="6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wrapText="1"/>
    </xf>
    <xf numFmtId="0" fontId="2" fillId="0" borderId="0" xfId="4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3" fontId="2" fillId="0" borderId="0" xfId="7" applyFont="1" applyAlignment="1">
      <alignment horizontal="left" vertical="center" wrapText="1"/>
    </xf>
    <xf numFmtId="164" fontId="2" fillId="4" borderId="2" xfId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1" fillId="0" borderId="2" xfId="0" applyFont="1" applyBorder="1" applyAlignment="1">
      <alignment horizontal="right" vertical="center"/>
    </xf>
    <xf numFmtId="4" fontId="1" fillId="0" borderId="2" xfId="0" applyNumberFormat="1" applyFont="1" applyBorder="1"/>
    <xf numFmtId="0" fontId="1" fillId="0" borderId="2" xfId="0" applyFont="1" applyFill="1" applyBorder="1" applyAlignment="1">
      <alignment horizontal="right" vertical="center" wrapText="1"/>
    </xf>
    <xf numFmtId="43" fontId="1" fillId="0" borderId="2" xfId="0" applyNumberFormat="1" applyFont="1" applyFill="1" applyBorder="1" applyAlignment="1">
      <alignment vertical="center"/>
    </xf>
    <xf numFmtId="10" fontId="1" fillId="0" borderId="2" xfId="3" applyNumberFormat="1" applyFont="1" applyFill="1" applyBorder="1" applyAlignment="1">
      <alignment vertical="center" wrapText="1"/>
    </xf>
    <xf numFmtId="4" fontId="0" fillId="0" borderId="2" xfId="0" applyNumberFormat="1" applyBorder="1"/>
    <xf numFmtId="0" fontId="1" fillId="5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" fillId="0" borderId="2" xfId="1" applyFont="1" applyBorder="1" applyAlignment="1">
      <alignment horizontal="center" vertical="center"/>
    </xf>
    <xf numFmtId="0" fontId="1" fillId="0" borderId="2" xfId="1" applyNumberFormat="1" applyFont="1" applyBorder="1" applyAlignment="1">
      <alignment horizontal="center" vertical="center"/>
    </xf>
    <xf numFmtId="10" fontId="5" fillId="8" borderId="2" xfId="5" applyNumberFormat="1" applyFont="1" applyFill="1" applyBorder="1" applyAlignment="1">
      <alignment horizontal="right"/>
    </xf>
    <xf numFmtId="10" fontId="5" fillId="7" borderId="32" xfId="5" applyNumberFormat="1" applyFont="1" applyFill="1" applyBorder="1" applyAlignment="1">
      <alignment horizontal="right"/>
    </xf>
    <xf numFmtId="10" fontId="5" fillId="9" borderId="32" xfId="5" applyNumberFormat="1" applyFont="1" applyFill="1" applyBorder="1" applyAlignment="1">
      <alignment horizontal="right"/>
    </xf>
    <xf numFmtId="2" fontId="5" fillId="4" borderId="4" xfId="0" applyNumberFormat="1" applyFont="1" applyFill="1" applyBorder="1" applyAlignment="1">
      <alignment horizontal="left" vertical="center"/>
    </xf>
    <xf numFmtId="2" fontId="5" fillId="4" borderId="5" xfId="0" applyNumberFormat="1" applyFont="1" applyFill="1" applyBorder="1" applyAlignment="1">
      <alignment horizontal="left" vertical="center"/>
    </xf>
    <xf numFmtId="2" fontId="5" fillId="4" borderId="8" xfId="0" applyNumberFormat="1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 wrapText="1"/>
    </xf>
    <xf numFmtId="164" fontId="1" fillId="0" borderId="2" xfId="1" applyFont="1" applyFill="1" applyBorder="1" applyAlignment="1">
      <alignment horizontal="center" vertical="center" wrapText="1"/>
    </xf>
    <xf numFmtId="0" fontId="1" fillId="0" borderId="0" xfId="0" applyFont="1" applyBorder="1"/>
    <xf numFmtId="43" fontId="0" fillId="0" borderId="0" xfId="0" applyNumberForma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0" fontId="13" fillId="4" borderId="2" xfId="0" applyFont="1" applyFill="1" applyBorder="1" applyAlignment="1">
      <alignment vertical="center"/>
    </xf>
    <xf numFmtId="0" fontId="14" fillId="0" borderId="2" xfId="1" applyNumberFormat="1" applyFont="1" applyFill="1" applyBorder="1" applyAlignment="1">
      <alignment horizontal="center" vertical="center"/>
    </xf>
    <xf numFmtId="9" fontId="0" fillId="0" borderId="0" xfId="3" applyFont="1"/>
    <xf numFmtId="166" fontId="0" fillId="0" borderId="0" xfId="0" applyNumberFormat="1"/>
    <xf numFmtId="9" fontId="5" fillId="9" borderId="32" xfId="5" applyNumberFormat="1" applyFont="1" applyFill="1" applyBorder="1" applyAlignment="1">
      <alignment horizontal="right"/>
    </xf>
    <xf numFmtId="9" fontId="5" fillId="7" borderId="32" xfId="5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164" fontId="2" fillId="0" borderId="2" xfId="1" applyFont="1" applyFill="1" applyBorder="1" applyAlignment="1">
      <alignment horizontal="center" vertical="center"/>
    </xf>
    <xf numFmtId="164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/>
    <xf numFmtId="0" fontId="1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/>
    </xf>
    <xf numFmtId="164" fontId="4" fillId="0" borderId="2" xfId="2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vertical="center" wrapText="1"/>
    </xf>
    <xf numFmtId="164" fontId="2" fillId="2" borderId="2" xfId="1" applyFont="1" applyFill="1" applyBorder="1" applyAlignment="1">
      <alignment vertical="center" wrapText="1"/>
    </xf>
    <xf numFmtId="43" fontId="2" fillId="2" borderId="2" xfId="0" applyNumberFormat="1" applyFont="1" applyFill="1" applyBorder="1" applyAlignment="1">
      <alignment vertical="center"/>
    </xf>
    <xf numFmtId="1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43" fontId="2" fillId="2" borderId="2" xfId="0" applyNumberFormat="1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vertical="center" wrapText="1"/>
    </xf>
    <xf numFmtId="43" fontId="1" fillId="0" borderId="2" xfId="0" applyNumberFormat="1" applyFont="1" applyBorder="1" applyAlignment="1">
      <alignment vertical="center"/>
    </xf>
    <xf numFmtId="43" fontId="2" fillId="4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/>
    </xf>
    <xf numFmtId="43" fontId="0" fillId="0" borderId="2" xfId="0" applyNumberFormat="1" applyBorder="1" applyAlignment="1">
      <alignment vertical="center"/>
    </xf>
    <xf numFmtId="43" fontId="0" fillId="0" borderId="2" xfId="0" applyNumberForma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9" fontId="2" fillId="0" borderId="2" xfId="3" applyFont="1" applyBorder="1" applyAlignment="1">
      <alignment vertical="center"/>
    </xf>
    <xf numFmtId="9" fontId="2" fillId="0" borderId="2" xfId="3" applyFont="1" applyBorder="1" applyAlignment="1">
      <alignment horizontal="right" vertical="center"/>
    </xf>
    <xf numFmtId="10" fontId="2" fillId="0" borderId="2" xfId="3" applyNumberFormat="1" applyFont="1" applyBorder="1" applyAlignment="1">
      <alignment vertical="center"/>
    </xf>
    <xf numFmtId="164" fontId="2" fillId="0" borderId="2" xfId="1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17" fontId="10" fillId="0" borderId="0" xfId="1" applyNumberFormat="1" applyFont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2" xfId="1" applyFont="1" applyFill="1" applyBorder="1" applyAlignment="1">
      <alignment horizontal="center" vertical="center"/>
    </xf>
    <xf numFmtId="164" fontId="13" fillId="2" borderId="2" xfId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/>
    <xf numFmtId="0" fontId="14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/>
    </xf>
    <xf numFmtId="0" fontId="14" fillId="2" borderId="2" xfId="0" applyNumberFormat="1" applyFont="1" applyFill="1" applyBorder="1" applyAlignment="1"/>
    <xf numFmtId="2" fontId="14" fillId="0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vertical="center"/>
    </xf>
    <xf numFmtId="2" fontId="14" fillId="5" borderId="2" xfId="1" applyNumberFormat="1" applyFont="1" applyFill="1" applyBorder="1" applyAlignment="1">
      <alignment horizontal="right" vertical="center"/>
    </xf>
    <xf numFmtId="164" fontId="14" fillId="5" borderId="2" xfId="1" applyFont="1" applyFill="1" applyBorder="1" applyAlignment="1">
      <alignment horizontal="right" vertical="center"/>
    </xf>
    <xf numFmtId="0" fontId="14" fillId="4" borderId="2" xfId="0" applyFont="1" applyFill="1" applyBorder="1" applyAlignment="1">
      <alignment vertical="center"/>
    </xf>
    <xf numFmtId="164" fontId="1" fillId="5" borderId="2" xfId="6" applyFont="1" applyFill="1" applyBorder="1" applyAlignment="1">
      <alignment horizontal="right" vertical="center"/>
    </xf>
    <xf numFmtId="165" fontId="13" fillId="2" borderId="2" xfId="0" applyNumberFormat="1" applyFont="1" applyFill="1" applyBorder="1" applyAlignment="1">
      <alignment horizontal="center" vertical="center"/>
    </xf>
    <xf numFmtId="0" fontId="2" fillId="0" borderId="0" xfId="0" applyFont="1"/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17" fontId="16" fillId="0" borderId="0" xfId="0" applyNumberFormat="1" applyFont="1" applyBorder="1" applyAlignment="1">
      <alignment horizontal="left" vertical="center"/>
    </xf>
    <xf numFmtId="14" fontId="16" fillId="0" borderId="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center" vertical="center"/>
    </xf>
    <xf numFmtId="164" fontId="4" fillId="10" borderId="2" xfId="2" applyNumberFormat="1" applyFont="1" applyFill="1" applyBorder="1" applyAlignment="1">
      <alignment vertical="center"/>
    </xf>
    <xf numFmtId="43" fontId="1" fillId="2" borderId="2" xfId="0" applyNumberFormat="1" applyFont="1" applyFill="1" applyBorder="1" applyAlignment="1">
      <alignment vertical="center"/>
    </xf>
    <xf numFmtId="2" fontId="13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2" xfId="4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/>
    </xf>
    <xf numFmtId="164" fontId="2" fillId="2" borderId="2" xfId="6" applyFont="1" applyFill="1" applyBorder="1" applyAlignment="1">
      <alignment horizontal="right" vertical="center"/>
    </xf>
    <xf numFmtId="0" fontId="13" fillId="2" borderId="2" xfId="1" applyNumberFormat="1" applyFont="1" applyFill="1" applyBorder="1" applyAlignment="1">
      <alignment horizontal="right" vertical="top" wrapText="1"/>
    </xf>
    <xf numFmtId="0" fontId="1" fillId="0" borderId="0" xfId="0" applyFont="1"/>
    <xf numFmtId="2" fontId="2" fillId="2" borderId="2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164" fontId="2" fillId="2" borderId="40" xfId="0" applyNumberFormat="1" applyFont="1" applyFill="1" applyBorder="1" applyAlignment="1">
      <alignment vertical="center" wrapText="1"/>
    </xf>
    <xf numFmtId="164" fontId="2" fillId="2" borderId="40" xfId="1" applyFont="1" applyFill="1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vertical="center"/>
    </xf>
    <xf numFmtId="10" fontId="19" fillId="0" borderId="2" xfId="0" applyNumberFormat="1" applyFont="1" applyBorder="1" applyAlignment="1">
      <alignment horizontal="center" vertical="center"/>
    </xf>
    <xf numFmtId="10" fontId="19" fillId="0" borderId="2" xfId="5" applyNumberFormat="1" applyFont="1" applyBorder="1" applyAlignment="1">
      <alignment horizontal="right" vertical="center"/>
    </xf>
    <xf numFmtId="10" fontId="19" fillId="12" borderId="2" xfId="0" applyNumberFormat="1" applyFont="1" applyFill="1" applyBorder="1" applyAlignment="1">
      <alignment horizontal="right" vertical="center"/>
    </xf>
    <xf numFmtId="0" fontId="19" fillId="5" borderId="2" xfId="0" applyFont="1" applyFill="1" applyBorder="1" applyAlignment="1">
      <alignment vertical="center"/>
    </xf>
    <xf numFmtId="10" fontId="19" fillId="5" borderId="2" xfId="0" applyNumberFormat="1" applyFont="1" applyFill="1" applyBorder="1" applyAlignment="1">
      <alignment horizontal="center" vertical="center"/>
    </xf>
    <xf numFmtId="10" fontId="19" fillId="5" borderId="2" xfId="5" applyNumberFormat="1" applyFont="1" applyFill="1" applyBorder="1" applyAlignment="1">
      <alignment horizontal="right" vertical="center"/>
    </xf>
    <xf numFmtId="10" fontId="18" fillId="0" borderId="2" xfId="0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13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17" fillId="0" borderId="0" xfId="0" applyFont="1" applyBorder="1" applyAlignment="1"/>
    <xf numFmtId="0" fontId="19" fillId="0" borderId="0" xfId="0" applyFont="1" applyBorder="1" applyAlignment="1" applyProtection="1">
      <alignment vertical="center"/>
    </xf>
    <xf numFmtId="10" fontId="9" fillId="3" borderId="32" xfId="5" applyNumberFormat="1" applyFont="1" applyFill="1" applyBorder="1" applyAlignment="1">
      <alignment horizontal="right" vertical="center"/>
    </xf>
    <xf numFmtId="10" fontId="9" fillId="0" borderId="16" xfId="5" applyNumberFormat="1" applyFont="1" applyFill="1" applyBorder="1" applyAlignment="1">
      <alignment horizontal="right"/>
    </xf>
    <xf numFmtId="10" fontId="9" fillId="3" borderId="16" xfId="5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10" fillId="0" borderId="0" xfId="0" applyFont="1" applyBorder="1"/>
    <xf numFmtId="17" fontId="11" fillId="0" borderId="0" xfId="1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164" fontId="11" fillId="0" borderId="0" xfId="1" applyFont="1" applyBorder="1" applyAlignment="1">
      <alignment horizontal="center" vertical="center"/>
    </xf>
    <xf numFmtId="164" fontId="11" fillId="0" borderId="0" xfId="1" applyFont="1" applyBorder="1" applyAlignment="1">
      <alignment horizontal="left" vertical="center"/>
    </xf>
    <xf numFmtId="9" fontId="11" fillId="0" borderId="0" xfId="1" applyNumberFormat="1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left" vertical="center" wrapText="1"/>
    </xf>
    <xf numFmtId="0" fontId="3" fillId="0" borderId="0" xfId="0" applyFont="1"/>
    <xf numFmtId="0" fontId="19" fillId="0" borderId="0" xfId="0" applyFont="1"/>
    <xf numFmtId="0" fontId="19" fillId="0" borderId="0" xfId="0" applyFont="1" applyAlignment="1">
      <alignment horizontal="right"/>
    </xf>
    <xf numFmtId="1" fontId="5" fillId="4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right" vertical="center"/>
    </xf>
    <xf numFmtId="0" fontId="9" fillId="2" borderId="13" xfId="0" applyFon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center" vertical="center"/>
    </xf>
    <xf numFmtId="164" fontId="1" fillId="0" borderId="2" xfId="6" applyFont="1" applyFill="1" applyBorder="1" applyAlignment="1">
      <alignment horizontal="right" vertical="top" wrapText="1"/>
    </xf>
    <xf numFmtId="164" fontId="1" fillId="0" borderId="2" xfId="6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23" xfId="0" applyFont="1" applyFill="1" applyBorder="1" applyAlignment="1" applyProtection="1">
      <alignment horizontal="left" vertical="center"/>
      <protection locked="0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2" fillId="2" borderId="39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4" borderId="2" xfId="1" applyFont="1" applyFill="1" applyBorder="1" applyAlignment="1">
      <alignment horizontal="right" vertical="center"/>
    </xf>
    <xf numFmtId="43" fontId="2" fillId="4" borderId="2" xfId="0" applyNumberFormat="1" applyFont="1" applyFill="1" applyBorder="1" applyAlignment="1">
      <alignment horizontal="right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8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4" fontId="9" fillId="0" borderId="35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2" fontId="5" fillId="4" borderId="36" xfId="0" applyNumberFormat="1" applyFont="1" applyFill="1" applyBorder="1" applyAlignment="1">
      <alignment horizontal="left" vertical="center"/>
    </xf>
    <xf numFmtId="2" fontId="5" fillId="4" borderId="33" xfId="0" applyNumberFormat="1" applyFont="1" applyFill="1" applyBorder="1" applyAlignment="1">
      <alignment horizontal="left" vertical="center"/>
    </xf>
    <xf numFmtId="2" fontId="5" fillId="4" borderId="34" xfId="0" applyNumberFormat="1" applyFont="1" applyFill="1" applyBorder="1" applyAlignment="1">
      <alignment horizontal="left" vertical="center"/>
    </xf>
    <xf numFmtId="0" fontId="5" fillId="4" borderId="33" xfId="0" applyNumberFormat="1" applyFont="1" applyFill="1" applyBorder="1" applyAlignment="1">
      <alignment horizontal="left" vertical="center"/>
    </xf>
    <xf numFmtId="0" fontId="5" fillId="4" borderId="34" xfId="0" applyNumberFormat="1" applyFont="1" applyFill="1" applyBorder="1" applyAlignment="1">
      <alignment horizontal="left" vertical="center"/>
    </xf>
    <xf numFmtId="2" fontId="5" fillId="4" borderId="36" xfId="0" applyNumberFormat="1" applyFont="1" applyFill="1" applyBorder="1" applyAlignment="1">
      <alignment horizontal="left"/>
    </xf>
    <xf numFmtId="0" fontId="5" fillId="4" borderId="33" xfId="0" applyFont="1" applyFill="1" applyBorder="1" applyAlignment="1">
      <alignment horizontal="left"/>
    </xf>
    <xf numFmtId="0" fontId="5" fillId="4" borderId="34" xfId="0" applyFont="1" applyFill="1" applyBorder="1" applyAlignment="1">
      <alignment horizontal="left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32" xfId="0" applyFont="1" applyBorder="1" applyAlignment="1">
      <alignment horizontal="right" vertical="center"/>
    </xf>
    <xf numFmtId="2" fontId="5" fillId="4" borderId="4" xfId="0" applyNumberFormat="1" applyFont="1" applyFill="1" applyBorder="1" applyAlignment="1">
      <alignment horizontal="left" vertical="center"/>
    </xf>
    <xf numFmtId="2" fontId="5" fillId="4" borderId="5" xfId="0" applyNumberFormat="1" applyFont="1" applyFill="1" applyBorder="1" applyAlignment="1">
      <alignment horizontal="left" vertical="center"/>
    </xf>
    <xf numFmtId="2" fontId="5" fillId="4" borderId="8" xfId="0" applyNumberFormat="1" applyFont="1" applyFill="1" applyBorder="1" applyAlignment="1">
      <alignment horizontal="left" vertical="center"/>
    </xf>
    <xf numFmtId="0" fontId="20" fillId="0" borderId="10" xfId="9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8" fillId="11" borderId="4" xfId="9" applyFont="1" applyFill="1" applyBorder="1" applyAlignment="1">
      <alignment horizontal="center" vertical="center"/>
    </xf>
    <xf numFmtId="0" fontId="18" fillId="11" borderId="5" xfId="9" applyFont="1" applyFill="1" applyBorder="1" applyAlignment="1">
      <alignment horizontal="center" vertical="center"/>
    </xf>
    <xf numFmtId="0" fontId="18" fillId="11" borderId="8" xfId="9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0">
    <cellStyle name="Moeda" xfId="2" builtinId="4"/>
    <cellStyle name="Moeda 2" xfId="8"/>
    <cellStyle name="Normal" xfId="0" builtinId="0"/>
    <cellStyle name="Normal 2" xfId="4"/>
    <cellStyle name="Normal 2 2" xfId="9"/>
    <cellStyle name="Porcentagem" xfId="3" builtinId="5"/>
    <cellStyle name="Porcentagem 2" xfId="5"/>
    <cellStyle name="Vírgula" xfId="1" builtinId="3"/>
    <cellStyle name="Vírgula 2" xfId="7"/>
    <cellStyle name="Vírgula 5 2" xfId="6"/>
  </cellStyles>
  <dxfs count="8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139212</xdr:colOff>
      <xdr:row>34</xdr:row>
      <xdr:rowOff>49092</xdr:rowOff>
    </xdr:from>
    <xdr:to>
      <xdr:col>3</xdr:col>
      <xdr:colOff>2741006</xdr:colOff>
      <xdr:row>34</xdr:row>
      <xdr:rowOff>769328</xdr:rowOff>
    </xdr:to>
    <xdr:pic>
      <xdr:nvPicPr>
        <xdr:cNvPr id="7" name="Imagem 2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4" t="1994"/>
        <a:stretch>
          <a:fillRect/>
        </a:stretch>
      </xdr:blipFill>
      <xdr:spPr bwMode="auto">
        <a:xfrm>
          <a:off x="139212" y="8211284"/>
          <a:ext cx="5547217" cy="720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66674</xdr:colOff>
      <xdr:row>25</xdr:row>
      <xdr:rowOff>43227</xdr:rowOff>
    </xdr:from>
    <xdr:to>
      <xdr:col>3</xdr:col>
      <xdr:colOff>1562099</xdr:colOff>
      <xdr:row>28</xdr:row>
      <xdr:rowOff>191895</xdr:rowOff>
    </xdr:to>
    <xdr:pic>
      <xdr:nvPicPr>
        <xdr:cNvPr id="9" name="Imagem 1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2" t="20427" r="3152" b="15376"/>
        <a:stretch>
          <a:fillRect/>
        </a:stretch>
      </xdr:blipFill>
      <xdr:spPr bwMode="auto">
        <a:xfrm>
          <a:off x="66674" y="6256458"/>
          <a:ext cx="4440848" cy="610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ovanni/Downloads/ORC_LICIT_52046176_MAR20%20(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1.01.2021_-_OR&#199;AMENTO%20ESCOLA%20BRAZABRANTES%20-%20ONERADA%20REV%20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 "/>
      <sheetName val="Somatório"/>
      <sheetName val="Cronog_120_Dias"/>
      <sheetName val="Composição BDI"/>
      <sheetName val="Relatório CENTRAL"/>
      <sheetName val="Parc Maior Relev"/>
      <sheetName val="Composições"/>
    </sheetNames>
    <sheetDataSet>
      <sheetData sheetId="0" refreshError="1">
        <row r="11">
          <cell r="T11" t="str">
            <v>DESONERADA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Mem. Calc."/>
      <sheetName val="CFF"/>
      <sheetName val="BDI"/>
      <sheetName val="PARCELA DE MAIOR RELEVÂNCIA"/>
      <sheetName val="NOTA EXP. ORÇAMENTÁRIA"/>
      <sheetName val="NOTA DE CORREÇÕES"/>
    </sheetNames>
    <sheetDataSet>
      <sheetData sheetId="0">
        <row r="7">
          <cell r="A7" t="str">
            <v>Gestor:</v>
          </cell>
          <cell r="B7" t="str">
            <v>CONSELHO ESCOLAR COLÉGIO ESTADUAL DE BRAZABRANTES</v>
          </cell>
        </row>
        <row r="8">
          <cell r="A8" t="str">
            <v>Obra:</v>
          </cell>
          <cell r="B8" t="str">
            <v>Construção de Quadra Poliesportiva, Brazabrantes-GO</v>
          </cell>
        </row>
        <row r="9">
          <cell r="A9" t="str">
            <v>Endereço:</v>
          </cell>
          <cell r="B9" t="str">
            <v>RUA PEDRO BATISTA DA SILVA JUNIOR N° 430 - CENTRO - BRAZABRANTES</v>
          </cell>
        </row>
        <row r="10">
          <cell r="A10" t="str">
            <v>Cidade:</v>
          </cell>
          <cell r="B10" t="str">
            <v>Brazabrantes - GO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6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E16" sqref="E16"/>
    </sheetView>
  </sheetViews>
  <sheetFormatPr defaultRowHeight="12.75" x14ac:dyDescent="0.2"/>
  <cols>
    <col min="5" max="5" width="26.5703125" customWidth="1"/>
  </cols>
  <sheetData>
    <row r="1" spans="1:7" ht="13.5" thickBot="1" x14ac:dyDescent="0.25">
      <c r="A1" s="10"/>
      <c r="B1" s="10"/>
      <c r="C1" s="10"/>
      <c r="D1" s="10"/>
      <c r="E1" s="10"/>
      <c r="F1" s="10"/>
      <c r="G1" s="10"/>
    </row>
    <row r="2" spans="1:7" x14ac:dyDescent="0.2">
      <c r="A2" s="323" t="s">
        <v>21</v>
      </c>
      <c r="B2" s="324"/>
      <c r="C2" s="324"/>
      <c r="D2" s="324"/>
      <c r="E2" s="325"/>
      <c r="F2" s="332" t="s">
        <v>22</v>
      </c>
      <c r="G2" s="333"/>
    </row>
    <row r="3" spans="1:7" x14ac:dyDescent="0.2">
      <c r="A3" s="326"/>
      <c r="B3" s="327"/>
      <c r="C3" s="327"/>
      <c r="D3" s="327"/>
      <c r="E3" s="328"/>
      <c r="F3" s="334"/>
      <c r="G3" s="335"/>
    </row>
    <row r="4" spans="1:7" ht="13.5" thickBot="1" x14ac:dyDescent="0.25">
      <c r="A4" s="329"/>
      <c r="B4" s="330"/>
      <c r="C4" s="330"/>
      <c r="D4" s="330"/>
      <c r="E4" s="331"/>
      <c r="F4" s="336"/>
      <c r="G4" s="337"/>
    </row>
    <row r="5" spans="1:7" ht="13.5" thickBot="1" x14ac:dyDescent="0.25">
      <c r="A5" s="10"/>
      <c r="B5" s="10"/>
      <c r="C5" s="10"/>
      <c r="D5" s="10"/>
      <c r="E5" s="10"/>
      <c r="F5" s="10"/>
      <c r="G5" s="10"/>
    </row>
    <row r="6" spans="1:7" x14ac:dyDescent="0.2">
      <c r="A6" s="338" t="s">
        <v>16</v>
      </c>
      <c r="B6" s="339"/>
      <c r="C6" s="339"/>
      <c r="D6" s="339"/>
      <c r="E6" s="339"/>
      <c r="F6" s="339"/>
      <c r="G6" s="340"/>
    </row>
    <row r="7" spans="1:7" x14ac:dyDescent="0.2">
      <c r="A7" s="25" t="s">
        <v>23</v>
      </c>
      <c r="B7" s="26" t="s">
        <v>187</v>
      </c>
      <c r="C7" s="27"/>
      <c r="D7" s="27"/>
      <c r="E7" s="27"/>
      <c r="F7" s="27"/>
      <c r="G7" s="28"/>
    </row>
    <row r="8" spans="1:7" x14ac:dyDescent="0.2">
      <c r="A8" s="29" t="s">
        <v>24</v>
      </c>
      <c r="B8" s="341" t="s">
        <v>151</v>
      </c>
      <c r="C8" s="341"/>
      <c r="D8" s="341"/>
      <c r="E8" s="341"/>
      <c r="F8" s="31"/>
      <c r="G8" s="32"/>
    </row>
    <row r="9" spans="1:7" x14ac:dyDescent="0.2">
      <c r="A9" s="29" t="s">
        <v>25</v>
      </c>
      <c r="B9" s="341" t="s">
        <v>188</v>
      </c>
      <c r="C9" s="341"/>
      <c r="D9" s="341"/>
      <c r="E9" s="341"/>
      <c r="F9" s="341"/>
      <c r="G9" s="342"/>
    </row>
    <row r="10" spans="1:7" x14ac:dyDescent="0.2">
      <c r="A10" s="29" t="s">
        <v>26</v>
      </c>
      <c r="B10" s="30" t="s">
        <v>152</v>
      </c>
      <c r="C10" s="30"/>
      <c r="D10" s="30"/>
      <c r="E10" s="30"/>
      <c r="F10" s="30"/>
      <c r="G10" s="33"/>
    </row>
    <row r="11" spans="1:7" ht="13.5" thickBot="1" x14ac:dyDescent="0.25">
      <c r="A11" s="34" t="s">
        <v>27</v>
      </c>
      <c r="B11" s="37" t="s">
        <v>64</v>
      </c>
      <c r="C11" s="35"/>
      <c r="D11" s="35"/>
      <c r="E11" s="35"/>
      <c r="F11" s="35"/>
      <c r="G11" s="36"/>
    </row>
    <row r="12" spans="1:7" x14ac:dyDescent="0.2">
      <c r="A12" s="10"/>
      <c r="B12" s="10"/>
      <c r="C12" s="10"/>
      <c r="D12" s="10"/>
      <c r="E12" s="10"/>
      <c r="F12" s="10"/>
      <c r="G12" s="10"/>
    </row>
    <row r="13" spans="1:7" x14ac:dyDescent="0.2">
      <c r="A13" s="10"/>
      <c r="B13" s="10"/>
      <c r="C13" s="10"/>
      <c r="D13" s="10"/>
      <c r="E13" s="10"/>
      <c r="F13" s="10"/>
      <c r="G13" s="10"/>
    </row>
  </sheetData>
  <mergeCells count="5">
    <mergeCell ref="A2:E4"/>
    <mergeCell ref="F2:G4"/>
    <mergeCell ref="A6:G6"/>
    <mergeCell ref="B8:E8"/>
    <mergeCell ref="B9:G9"/>
  </mergeCells>
  <pageMargins left="0.51181102362204722" right="0.51181102362204722" top="0.78740157480314965" bottom="0.78740157480314965" header="0.31496062992125984" footer="0.31496062992125984"/>
  <pageSetup paperSize="9" orientation="portrait" horizontalDpi="4294967293" r:id="rId1"/>
  <headerFoot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1"/>
  <sheetViews>
    <sheetView tabSelected="1" view="pageBreakPreview" topLeftCell="D1" zoomScale="90" zoomScaleNormal="70" zoomScaleSheetLayoutView="90" workbookViewId="0">
      <selection activeCell="B96" sqref="B96:P96"/>
    </sheetView>
  </sheetViews>
  <sheetFormatPr defaultColWidth="9.140625" defaultRowHeight="12.75" x14ac:dyDescent="0.2"/>
  <cols>
    <col min="1" max="1" width="0" style="1" hidden="1" customWidth="1"/>
    <col min="2" max="2" width="5.7109375" style="1" customWidth="1"/>
    <col min="3" max="3" width="9.42578125" style="1" customWidth="1"/>
    <col min="4" max="4" width="10.5703125" style="1" customWidth="1"/>
    <col min="5" max="5" width="58" style="11" customWidth="1"/>
    <col min="6" max="6" width="6" style="2" bestFit="1" customWidth="1"/>
    <col min="7" max="7" width="12" style="3" customWidth="1"/>
    <col min="8" max="9" width="10.28515625" style="3" customWidth="1"/>
    <col min="10" max="10" width="13.28515625" style="3" customWidth="1"/>
    <col min="11" max="11" width="12.5703125" style="3" bestFit="1" customWidth="1"/>
    <col min="12" max="12" width="13" style="6" customWidth="1"/>
    <col min="13" max="13" width="7.7109375" style="6" bestFit="1" customWidth="1"/>
    <col min="14" max="14" width="10.28515625" style="6" customWidth="1"/>
    <col min="15" max="15" width="11.28515625" style="6" customWidth="1"/>
    <col min="16" max="16" width="16.5703125" style="1" customWidth="1"/>
    <col min="17" max="17" width="12.28515625" style="1" bestFit="1" customWidth="1"/>
    <col min="18" max="18" width="10.5703125" style="1" bestFit="1" customWidth="1"/>
    <col min="19" max="16384" width="9.140625" style="1"/>
  </cols>
  <sheetData>
    <row r="1" spans="1:47" ht="15.75" x14ac:dyDescent="0.2">
      <c r="B1" s="61" t="s">
        <v>51</v>
      </c>
      <c r="C1" s="61"/>
      <c r="D1" s="61" t="str">
        <f>DADOS!B7</f>
        <v>CONSELHO ESCOLAR COLÉGIO ESTADUAL DE BRAZABRANTES</v>
      </c>
      <c r="E1" s="230"/>
      <c r="F1" s="61"/>
      <c r="G1" s="61"/>
      <c r="H1" s="101"/>
      <c r="I1" s="101"/>
      <c r="J1" s="101"/>
      <c r="K1" s="101"/>
      <c r="L1" s="305"/>
      <c r="M1" s="305"/>
      <c r="N1" s="305"/>
      <c r="O1" s="231"/>
      <c r="P1" s="62"/>
    </row>
    <row r="2" spans="1:47" ht="15.75" x14ac:dyDescent="0.2">
      <c r="B2" s="61" t="s">
        <v>52</v>
      </c>
      <c r="C2" s="61"/>
      <c r="D2" s="61" t="str">
        <f>DADOS!B8</f>
        <v>Construção de Quadra Poliesportiva, Brazabrantes-GO</v>
      </c>
      <c r="E2" s="230"/>
      <c r="F2" s="306"/>
      <c r="G2" s="307"/>
      <c r="H2" s="308" t="s">
        <v>309</v>
      </c>
      <c r="I2" s="307"/>
      <c r="J2" s="307"/>
      <c r="K2" s="307"/>
      <c r="L2" s="309"/>
      <c r="M2" s="309"/>
      <c r="N2" s="309"/>
      <c r="O2" s="65"/>
      <c r="P2" s="62"/>
    </row>
    <row r="3" spans="1:47" ht="15.75" x14ac:dyDescent="0.2">
      <c r="B3" s="61" t="s">
        <v>53</v>
      </c>
      <c r="C3" s="62"/>
      <c r="D3" s="61" t="str">
        <f>DADOS!B9</f>
        <v>RUA PEDRO BATISTA DA SILVA JUNIOR N° 430 - CENTRO - BRAZABRANTES</v>
      </c>
      <c r="E3" s="230"/>
      <c r="F3" s="306"/>
      <c r="G3" s="307"/>
      <c r="H3" s="308" t="s">
        <v>310</v>
      </c>
      <c r="I3" s="307"/>
      <c r="J3" s="307"/>
      <c r="K3" s="307"/>
      <c r="L3" s="307"/>
      <c r="M3" s="307"/>
      <c r="N3" s="307"/>
      <c r="O3" s="64"/>
      <c r="P3" s="62"/>
    </row>
    <row r="4" spans="1:47" ht="15.75" x14ac:dyDescent="0.2">
      <c r="B4" s="61" t="s">
        <v>19</v>
      </c>
      <c r="C4" s="68"/>
      <c r="D4" s="310">
        <f ca="1">TODAY()</f>
        <v>44313</v>
      </c>
      <c r="E4" s="230"/>
      <c r="F4" s="61"/>
      <c r="G4" s="61"/>
      <c r="H4" s="61"/>
      <c r="I4" s="61"/>
      <c r="J4" s="61"/>
      <c r="K4" s="61"/>
      <c r="L4" s="61"/>
      <c r="M4" s="61"/>
      <c r="N4" s="61"/>
      <c r="O4" s="62"/>
      <c r="P4" s="62"/>
    </row>
    <row r="5" spans="1:47" ht="15.75" x14ac:dyDescent="0.2">
      <c r="B5" s="61"/>
      <c r="C5" s="68"/>
      <c r="D5" s="69"/>
      <c r="E5" s="70"/>
      <c r="F5" s="62"/>
      <c r="G5" s="62"/>
      <c r="H5" s="71" t="s">
        <v>54</v>
      </c>
      <c r="I5" s="75">
        <f>BDI!D18</f>
        <v>0.28810000000000002</v>
      </c>
      <c r="J5" s="72"/>
      <c r="K5" s="62"/>
      <c r="L5" s="62"/>
      <c r="M5" s="62"/>
      <c r="N5" s="62"/>
      <c r="O5" s="62"/>
      <c r="P5" s="62"/>
    </row>
    <row r="6" spans="1:47" ht="15.75" x14ac:dyDescent="0.2">
      <c r="B6" s="73"/>
      <c r="C6" s="62"/>
      <c r="D6" s="62"/>
      <c r="E6" s="70"/>
      <c r="F6" s="63"/>
      <c r="G6" s="62"/>
      <c r="H6" s="62"/>
      <c r="I6" s="74"/>
      <c r="J6" s="74"/>
      <c r="K6" s="75"/>
      <c r="L6" s="62"/>
      <c r="M6" s="62"/>
      <c r="N6" s="62"/>
      <c r="O6" s="62"/>
      <c r="P6" s="76"/>
    </row>
    <row r="7" spans="1:47" ht="24.75" customHeight="1" x14ac:dyDescent="0.2">
      <c r="B7" s="350" t="s">
        <v>0</v>
      </c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2"/>
    </row>
    <row r="8" spans="1:47" ht="51.75" thickBot="1" x14ac:dyDescent="0.25">
      <c r="B8" s="193" t="s">
        <v>3</v>
      </c>
      <c r="C8" s="193" t="s">
        <v>50</v>
      </c>
      <c r="D8" s="193" t="s">
        <v>13</v>
      </c>
      <c r="E8" s="194" t="s">
        <v>4</v>
      </c>
      <c r="F8" s="193" t="s">
        <v>5</v>
      </c>
      <c r="G8" s="195" t="s">
        <v>6</v>
      </c>
      <c r="H8" s="196" t="s">
        <v>10</v>
      </c>
      <c r="I8" s="196" t="s">
        <v>11</v>
      </c>
      <c r="J8" s="196" t="s">
        <v>36</v>
      </c>
      <c r="K8" s="196" t="s">
        <v>37</v>
      </c>
      <c r="L8" s="196" t="s">
        <v>38</v>
      </c>
      <c r="M8" s="196" t="s">
        <v>35</v>
      </c>
      <c r="N8" s="196" t="s">
        <v>40</v>
      </c>
      <c r="O8" s="196" t="s">
        <v>41</v>
      </c>
      <c r="P8" s="197" t="s">
        <v>39</v>
      </c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</row>
    <row r="9" spans="1:47" s="54" customFormat="1" ht="13.5" thickBot="1" x14ac:dyDescent="0.25">
      <c r="A9" s="92"/>
      <c r="B9" s="198" t="str">
        <f>'Mem. Calc.'!B10</f>
        <v>1.0</v>
      </c>
      <c r="C9" s="199"/>
      <c r="D9" s="200"/>
      <c r="E9" s="201" t="str">
        <f>'Mem. Calc.'!E10</f>
        <v>SERVIÇOS PRELIMINARES</v>
      </c>
      <c r="F9" s="202"/>
      <c r="G9" s="199"/>
      <c r="H9" s="199"/>
      <c r="I9" s="199"/>
      <c r="J9" s="199"/>
      <c r="K9" s="353"/>
      <c r="L9" s="353"/>
      <c r="M9" s="353"/>
      <c r="N9" s="353"/>
      <c r="O9" s="353"/>
      <c r="P9" s="353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</row>
    <row r="10" spans="1:47" s="4" customFormat="1" ht="38.25" x14ac:dyDescent="0.2">
      <c r="B10" s="81" t="str">
        <f>'Mem. Calc.'!B11</f>
        <v>1.1</v>
      </c>
      <c r="C10" s="81">
        <f>'Mem. Calc.'!C11</f>
        <v>21301</v>
      </c>
      <c r="D10" s="81" t="str">
        <f>'Mem. Calc.'!D11</f>
        <v>AGETOP</v>
      </c>
      <c r="E10" s="82" t="str">
        <f>'Mem. Calc.'!E11</f>
        <v>PLACA DE OBRA PLOTADA EM CHAPA METÁLICA 26 , AFIXADA EM CAVALETES DE MADEIRA DE LEI (VIGOTAS 6X12CM) - PADRÃO AGETOP</v>
      </c>
      <c r="F10" s="81" t="str">
        <f>'Mem. Calc.'!F11</f>
        <v>M2</v>
      </c>
      <c r="G10" s="81">
        <f>'Mem. Calc.'!G11</f>
        <v>7.5</v>
      </c>
      <c r="H10" s="118">
        <v>147.08000000000001</v>
      </c>
      <c r="I10" s="86">
        <v>1.86</v>
      </c>
      <c r="J10" s="86">
        <f>G10*H10</f>
        <v>1103.1000000000001</v>
      </c>
      <c r="K10" s="86">
        <f>G10*I10</f>
        <v>13.950000000000001</v>
      </c>
      <c r="L10" s="53">
        <f>J10+K10</f>
        <v>1117.0500000000002</v>
      </c>
      <c r="M10" s="87">
        <f>$I$5</f>
        <v>0.28810000000000002</v>
      </c>
      <c r="N10" s="53">
        <f t="shared" ref="N10:N11" si="0">H10*(1+M10)</f>
        <v>189.45374800000002</v>
      </c>
      <c r="O10" s="53">
        <f>I10*(1+M10)</f>
        <v>2.3958660000000003</v>
      </c>
      <c r="P10" s="203">
        <f>TRUNC(((N10+O10)*G10),2)</f>
        <v>1438.87</v>
      </c>
      <c r="Q10" s="7"/>
      <c r="R10" s="7"/>
    </row>
    <row r="11" spans="1:47" s="4" customFormat="1" x14ac:dyDescent="0.2">
      <c r="B11" s="81" t="str">
        <f>'Mem. Calc.'!B12</f>
        <v>1.3</v>
      </c>
      <c r="C11" s="81">
        <f>'Mem. Calc.'!C12</f>
        <v>41002</v>
      </c>
      <c r="D11" s="81" t="str">
        <f>'Mem. Calc.'!D12</f>
        <v>AGETOP</v>
      </c>
      <c r="E11" s="82" t="str">
        <f>'Mem. Calc.'!E12</f>
        <v>APILOAMENTO</v>
      </c>
      <c r="F11" s="81" t="str">
        <f>'Mem. Calc.'!F12</f>
        <v>M2</v>
      </c>
      <c r="G11" s="81">
        <f>'Mem. Calc.'!G12</f>
        <v>318.51</v>
      </c>
      <c r="H11" s="86">
        <v>0</v>
      </c>
      <c r="I11" s="86">
        <v>3.57</v>
      </c>
      <c r="J11" s="86">
        <f t="shared" ref="J11" si="1">G11*H11</f>
        <v>0</v>
      </c>
      <c r="K11" s="86">
        <f t="shared" ref="K11" si="2">G11*I11</f>
        <v>1137.0807</v>
      </c>
      <c r="L11" s="53">
        <f t="shared" ref="L11:L13" si="3">J11+K11</f>
        <v>1137.0807</v>
      </c>
      <c r="M11" s="87">
        <f t="shared" ref="M11:M13" si="4">$I$5</f>
        <v>0.28810000000000002</v>
      </c>
      <c r="N11" s="53">
        <f t="shared" si="0"/>
        <v>0</v>
      </c>
      <c r="O11" s="53">
        <f t="shared" ref="O11" si="5">I11*(1+M11)</f>
        <v>4.5985170000000002</v>
      </c>
      <c r="P11" s="203">
        <f t="shared" ref="P11:P13" si="6">TRUNC(((N11+O11)*G11),2)</f>
        <v>1464.67</v>
      </c>
      <c r="Q11" s="7"/>
      <c r="R11" s="7"/>
    </row>
    <row r="12" spans="1:47" s="4" customFormat="1" x14ac:dyDescent="0.2">
      <c r="B12" s="81" t="str">
        <f>'Mem. Calc.'!B13</f>
        <v>1.4</v>
      </c>
      <c r="C12" s="81">
        <f>'Mem. Calc.'!C13</f>
        <v>20202</v>
      </c>
      <c r="D12" s="81" t="str">
        <f>'Mem. Calc.'!D13</f>
        <v>AGETOP</v>
      </c>
      <c r="E12" s="82" t="str">
        <f>'Mem. Calc.'!E13</f>
        <v>RASPAGEM E LIMPEZA MANUAL DO TERRENO</v>
      </c>
      <c r="F12" s="81" t="str">
        <f>'Mem. Calc.'!F13</f>
        <v>M2</v>
      </c>
      <c r="G12" s="81">
        <f>'Mem. Calc.'!G13</f>
        <v>420.85</v>
      </c>
      <c r="H12" s="86"/>
      <c r="I12" s="86">
        <v>1.78</v>
      </c>
      <c r="J12" s="86">
        <f t="shared" ref="J12:J13" si="7">G12*H12</f>
        <v>0</v>
      </c>
      <c r="K12" s="86">
        <f t="shared" ref="K12:K13" si="8">G12*I12</f>
        <v>749.11300000000006</v>
      </c>
      <c r="L12" s="53">
        <f t="shared" si="3"/>
        <v>749.11300000000006</v>
      </c>
      <c r="M12" s="87">
        <f t="shared" si="4"/>
        <v>0.28810000000000002</v>
      </c>
      <c r="N12" s="53">
        <f t="shared" ref="N12" si="9">H12*(1+M12)</f>
        <v>0</v>
      </c>
      <c r="O12" s="53">
        <f t="shared" ref="O12" si="10">I12*(1+M12)</f>
        <v>2.292818</v>
      </c>
      <c r="P12" s="203">
        <f t="shared" si="6"/>
        <v>964.93</v>
      </c>
      <c r="Q12" s="7"/>
      <c r="R12" s="7"/>
    </row>
    <row r="13" spans="1:47" s="4" customFormat="1" ht="38.25" x14ac:dyDescent="0.2">
      <c r="B13" s="81" t="str">
        <f>'Mem. Calc.'!B14</f>
        <v>1.5</v>
      </c>
      <c r="C13" s="81">
        <f>'Mem. Calc.'!C14</f>
        <v>20701</v>
      </c>
      <c r="D13" s="81" t="str">
        <f>'Mem. Calc.'!D14</f>
        <v>AGETOP</v>
      </c>
      <c r="E13" s="82" t="str">
        <f>'Mem. Calc.'!E14</f>
        <v>LOCAÇÃO DA OBRA, EXECUÇÃO DE GABARITO SEM REAPROVEITAMENTO, INCLUSO PINTURA (FACE INTERNA DO RIPÃO 15CM) E PIQUETE COM TESTEMUNHA</v>
      </c>
      <c r="F13" s="81" t="str">
        <f>'Mem. Calc.'!F14</f>
        <v>M2</v>
      </c>
      <c r="G13" s="81">
        <f>'Mem. Calc.'!G14</f>
        <v>420.85</v>
      </c>
      <c r="H13" s="86">
        <v>1.69</v>
      </c>
      <c r="I13" s="86">
        <v>1.06</v>
      </c>
      <c r="J13" s="86">
        <f t="shared" si="7"/>
        <v>711.23649999999998</v>
      </c>
      <c r="K13" s="86">
        <f t="shared" si="8"/>
        <v>446.10100000000006</v>
      </c>
      <c r="L13" s="53">
        <f t="shared" si="3"/>
        <v>1157.3375000000001</v>
      </c>
      <c r="M13" s="87">
        <f t="shared" si="4"/>
        <v>0.28810000000000002</v>
      </c>
      <c r="N13" s="53">
        <f t="shared" ref="N13" si="11">H13*(1+M13)</f>
        <v>2.1768890000000001</v>
      </c>
      <c r="O13" s="53">
        <f t="shared" ref="O13" si="12">I13*(1+M13)</f>
        <v>1.365386</v>
      </c>
      <c r="P13" s="203">
        <f t="shared" si="6"/>
        <v>1490.76</v>
      </c>
      <c r="Q13" s="7"/>
      <c r="R13" s="7"/>
    </row>
    <row r="14" spans="1:47" ht="13.5" customHeight="1" x14ac:dyDescent="0.2">
      <c r="B14" s="347" t="s">
        <v>116</v>
      </c>
      <c r="C14" s="347"/>
      <c r="D14" s="347"/>
      <c r="E14" s="347"/>
      <c r="F14" s="347"/>
      <c r="G14" s="347"/>
      <c r="H14" s="347"/>
      <c r="I14" s="347"/>
      <c r="J14" s="204">
        <f>SUM(J10:J13)</f>
        <v>1814.3365000000001</v>
      </c>
      <c r="K14" s="204">
        <f>SUM(K10:K13)</f>
        <v>2346.2447000000002</v>
      </c>
      <c r="L14" s="204">
        <f>SUM(L10:L13)</f>
        <v>4160.5812000000005</v>
      </c>
      <c r="M14" s="205"/>
      <c r="N14" s="205"/>
      <c r="O14" s="205"/>
      <c r="P14" s="206">
        <f>SUM(P10:P13)</f>
        <v>5359.23</v>
      </c>
      <c r="R14" s="8"/>
    </row>
    <row r="15" spans="1:47" x14ac:dyDescent="0.2"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R15" s="8"/>
    </row>
    <row r="16" spans="1:47" s="46" customFormat="1" x14ac:dyDescent="0.2">
      <c r="B16" s="198">
        <v>2</v>
      </c>
      <c r="C16" s="199"/>
      <c r="D16" s="200"/>
      <c r="E16" s="201" t="str">
        <f>'Mem. Calc.'!E16</f>
        <v>FUNDAÇÕES</v>
      </c>
      <c r="F16" s="202"/>
      <c r="G16" s="199"/>
      <c r="H16" s="199"/>
      <c r="I16" s="199"/>
      <c r="J16" s="199"/>
      <c r="K16" s="353"/>
      <c r="L16" s="353"/>
      <c r="M16" s="353"/>
      <c r="N16" s="353"/>
      <c r="O16" s="353"/>
      <c r="P16" s="353"/>
    </row>
    <row r="17" spans="2:18" s="4" customFormat="1" ht="25.5" x14ac:dyDescent="0.2">
      <c r="B17" s="121" t="str">
        <f>'Mem. Calc.'!B17</f>
        <v>2.1</v>
      </c>
      <c r="C17" s="207">
        <f>'Mem. Calc.'!C17</f>
        <v>60206</v>
      </c>
      <c r="D17" s="121" t="str">
        <f>'Mem. Calc.'!D17</f>
        <v>AGETOP</v>
      </c>
      <c r="E17" s="208" t="str">
        <f>'Mem. Calc.'!E17</f>
        <v>FORMA CH.COMPENSADA 12MM-VIGA/PILAR U=1V - (OBRAS CIVIS)</v>
      </c>
      <c r="F17" s="121" t="str">
        <f>'Mem. Calc.'!F17</f>
        <v>M2</v>
      </c>
      <c r="G17" s="121">
        <f>'Mem. Calc.'!G17</f>
        <v>17.899999999999999</v>
      </c>
      <c r="H17" s="86">
        <v>73.66</v>
      </c>
      <c r="I17" s="86">
        <v>38.590000000000003</v>
      </c>
      <c r="J17" s="86">
        <f t="shared" ref="J17:J19" si="13">G17*H17</f>
        <v>1318.5139999999999</v>
      </c>
      <c r="K17" s="86">
        <f t="shared" ref="K17:K19" si="14">G17*I17</f>
        <v>690.76099999999997</v>
      </c>
      <c r="L17" s="53">
        <f>J17+K17</f>
        <v>2009.2749999999999</v>
      </c>
      <c r="M17" s="87">
        <f t="shared" ref="M17:M18" si="15">$I$5</f>
        <v>0.28810000000000002</v>
      </c>
      <c r="N17" s="53">
        <f t="shared" ref="N17:N18" si="16">H17*(1+M17)</f>
        <v>94.881445999999997</v>
      </c>
      <c r="O17" s="53">
        <f t="shared" ref="O17:O19" si="17">I17*(1+M17)</f>
        <v>49.707779000000002</v>
      </c>
      <c r="P17" s="203">
        <f>TRUNC((N17+O17)*G17,2)</f>
        <v>2588.14</v>
      </c>
      <c r="Q17" s="7"/>
      <c r="R17" s="7"/>
    </row>
    <row r="18" spans="2:18" s="4" customFormat="1" ht="25.5" x14ac:dyDescent="0.2">
      <c r="B18" s="121" t="str">
        <f>'Mem. Calc.'!B18</f>
        <v>2.2</v>
      </c>
      <c r="C18" s="207">
        <f>'Mem. Calc.'!C18</f>
        <v>51030</v>
      </c>
      <c r="D18" s="121" t="str">
        <f>'Mem. Calc.'!D18</f>
        <v>AGETOP</v>
      </c>
      <c r="E18" s="208" t="str">
        <f>'Mem. Calc.'!E18</f>
        <v>PREPARO COM BETONEIRA E TRANSPORTE MANUAL DE CONCRETO FCK=25 MPA</v>
      </c>
      <c r="F18" s="121" t="str">
        <f>'Mem. Calc.'!F18</f>
        <v>M3</v>
      </c>
      <c r="G18" s="121">
        <f>'Mem. Calc.'!G18</f>
        <v>13.54</v>
      </c>
      <c r="H18" s="119">
        <v>262.81</v>
      </c>
      <c r="I18" s="119">
        <v>52.91</v>
      </c>
      <c r="J18" s="86">
        <f t="shared" si="13"/>
        <v>3558.4474</v>
      </c>
      <c r="K18" s="86">
        <f t="shared" si="14"/>
        <v>716.40139999999985</v>
      </c>
      <c r="L18" s="53">
        <f t="shared" ref="L18:L21" si="18">J18+K18</f>
        <v>4274.8487999999998</v>
      </c>
      <c r="M18" s="87">
        <f t="shared" si="15"/>
        <v>0.28810000000000002</v>
      </c>
      <c r="N18" s="53">
        <f t="shared" si="16"/>
        <v>338.52556099999998</v>
      </c>
      <c r="O18" s="53">
        <f t="shared" si="17"/>
        <v>68.153370999999993</v>
      </c>
      <c r="P18" s="203">
        <f t="shared" ref="P18:P21" si="19">TRUNC((N18+O18)*G18,2)</f>
        <v>5506.43</v>
      </c>
      <c r="Q18" s="7"/>
      <c r="R18" s="7"/>
    </row>
    <row r="19" spans="2:18" s="4" customFormat="1" ht="25.5" x14ac:dyDescent="0.2">
      <c r="B19" s="121" t="str">
        <f>'Mem. Calc.'!B19</f>
        <v>2.3</v>
      </c>
      <c r="C19" s="207">
        <f>'Mem. Calc.'!C19</f>
        <v>51026</v>
      </c>
      <c r="D19" s="121" t="str">
        <f>'Mem. Calc.'!D19</f>
        <v>AGETOP</v>
      </c>
      <c r="E19" s="208" t="str">
        <f>'Mem. Calc.'!E19</f>
        <v>LANÇAMENTO/APLICAÇÃO/ADENSAMENTO DE CONCRETO EM FUNDAÇÃO- (O.C.)</v>
      </c>
      <c r="F19" s="121" t="str">
        <f>'Mem. Calc.'!F19</f>
        <v>M3</v>
      </c>
      <c r="G19" s="121">
        <f>'Mem. Calc.'!G19</f>
        <v>13.54</v>
      </c>
      <c r="H19" s="86">
        <v>0.08</v>
      </c>
      <c r="I19" s="86">
        <v>26.51</v>
      </c>
      <c r="J19" s="86">
        <f t="shared" si="13"/>
        <v>1.0831999999999999</v>
      </c>
      <c r="K19" s="86">
        <f t="shared" si="14"/>
        <v>358.94540000000001</v>
      </c>
      <c r="L19" s="53">
        <f t="shared" si="18"/>
        <v>360.02859999999998</v>
      </c>
      <c r="M19" s="87">
        <f>$I$5</f>
        <v>0.28810000000000002</v>
      </c>
      <c r="N19" s="53">
        <f>H19*(1+M19)</f>
        <v>0.103048</v>
      </c>
      <c r="O19" s="53">
        <f t="shared" si="17"/>
        <v>34.147531000000001</v>
      </c>
      <c r="P19" s="203">
        <f t="shared" si="19"/>
        <v>463.75</v>
      </c>
      <c r="Q19" s="7"/>
      <c r="R19" s="7"/>
    </row>
    <row r="20" spans="2:18" s="4" customFormat="1" x14ac:dyDescent="0.2">
      <c r="B20" s="121" t="str">
        <f>'Mem. Calc.'!B20</f>
        <v>2.4</v>
      </c>
      <c r="C20" s="207">
        <f>'Mem. Calc.'!C20</f>
        <v>60304</v>
      </c>
      <c r="D20" s="121" t="str">
        <f>'Mem. Calc.'!D20</f>
        <v>AGETOP</v>
      </c>
      <c r="E20" s="208" t="str">
        <f>'Mem. Calc.'!E20</f>
        <v>ACO CA-50 A - 8,0 MM (5/16") - (OBRAS CIVIS)</v>
      </c>
      <c r="F20" s="121" t="str">
        <f>'Mem. Calc.'!F20</f>
        <v>KG</v>
      </c>
      <c r="G20" s="121">
        <f>'Mem. Calc.'!G20</f>
        <v>302.95800000000003</v>
      </c>
      <c r="H20" s="118">
        <v>6.68</v>
      </c>
      <c r="I20" s="86">
        <v>1.86</v>
      </c>
      <c r="J20" s="86">
        <f t="shared" ref="J20:J21" si="20">G20*H20</f>
        <v>2023.75944</v>
      </c>
      <c r="K20" s="86">
        <f t="shared" ref="K20:K21" si="21">G20*I20</f>
        <v>563.50188000000003</v>
      </c>
      <c r="L20" s="53">
        <f t="shared" si="18"/>
        <v>2587.2613200000001</v>
      </c>
      <c r="M20" s="87">
        <f>$I$5</f>
        <v>0.28810000000000002</v>
      </c>
      <c r="N20" s="53">
        <f>H20*(1+M20)</f>
        <v>8.6045079999999992</v>
      </c>
      <c r="O20" s="53">
        <f t="shared" ref="O20" si="22">I20*(1+M20)</f>
        <v>2.3958660000000003</v>
      </c>
      <c r="P20" s="203">
        <f t="shared" si="19"/>
        <v>3332.65</v>
      </c>
      <c r="Q20" s="7"/>
      <c r="R20" s="7"/>
    </row>
    <row r="21" spans="2:18" s="4" customFormat="1" x14ac:dyDescent="0.2">
      <c r="B21" s="121" t="str">
        <f>'Mem. Calc.'!B21</f>
        <v>2.5</v>
      </c>
      <c r="C21" s="207">
        <f>'Mem. Calc.'!C21</f>
        <v>60303</v>
      </c>
      <c r="D21" s="121" t="str">
        <f>'Mem. Calc.'!D21</f>
        <v>AGETOP</v>
      </c>
      <c r="E21" s="208" t="str">
        <f>'Mem. Calc.'!E21</f>
        <v>ACO CA-50-A - 6,3 MM (1/4") - (OBRAS CIVIS)</v>
      </c>
      <c r="F21" s="121" t="str">
        <f>'Mem. Calc.'!F21</f>
        <v>KG</v>
      </c>
      <c r="G21" s="121">
        <f>'Mem. Calc.'!G21</f>
        <v>88.506</v>
      </c>
      <c r="H21" s="118">
        <v>6.65</v>
      </c>
      <c r="I21" s="118">
        <v>1.86</v>
      </c>
      <c r="J21" s="86">
        <f t="shared" si="20"/>
        <v>588.56490000000008</v>
      </c>
      <c r="K21" s="86">
        <f t="shared" si="21"/>
        <v>164.62116</v>
      </c>
      <c r="L21" s="53">
        <f t="shared" si="18"/>
        <v>753.18606000000011</v>
      </c>
      <c r="M21" s="87">
        <f>$I$5</f>
        <v>0.28810000000000002</v>
      </c>
      <c r="N21" s="53">
        <f>H21*(1+M21)</f>
        <v>8.5658650000000005</v>
      </c>
      <c r="O21" s="53">
        <f t="shared" ref="O21" si="23">I21*(1+M21)</f>
        <v>2.3958660000000003</v>
      </c>
      <c r="P21" s="203">
        <f t="shared" si="19"/>
        <v>970.17</v>
      </c>
      <c r="Q21" s="7"/>
      <c r="R21" s="7"/>
    </row>
    <row r="22" spans="2:18" ht="13.5" customHeight="1" x14ac:dyDescent="0.2">
      <c r="B22" s="347" t="s">
        <v>116</v>
      </c>
      <c r="C22" s="347"/>
      <c r="D22" s="347"/>
      <c r="E22" s="347"/>
      <c r="F22" s="347"/>
      <c r="G22" s="347"/>
      <c r="H22" s="347"/>
      <c r="I22" s="347"/>
      <c r="J22" s="204">
        <f>SUM(J17:J21)</f>
        <v>7490.3689400000003</v>
      </c>
      <c r="K22" s="204">
        <f>SUM(K17:K21)</f>
        <v>2494.2308399999997</v>
      </c>
      <c r="L22" s="204">
        <f>SUM(L17:L21)</f>
        <v>9984.5997799999986</v>
      </c>
      <c r="M22" s="205"/>
      <c r="N22" s="205"/>
      <c r="O22" s="205"/>
      <c r="P22" s="204">
        <f>SUM(P17:P21)</f>
        <v>12861.14</v>
      </c>
      <c r="R22" s="8"/>
    </row>
    <row r="23" spans="2:18" ht="13.5" customHeight="1" x14ac:dyDescent="0.2">
      <c r="B23" s="354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5"/>
      <c r="O23" s="355"/>
      <c r="P23" s="356"/>
      <c r="R23" s="8"/>
    </row>
    <row r="24" spans="2:18" ht="13.5" customHeight="1" x14ac:dyDescent="0.2">
      <c r="B24" s="276">
        <f>'Mem. Calc.'!B23</f>
        <v>3</v>
      </c>
      <c r="C24" s="276"/>
      <c r="D24" s="276"/>
      <c r="E24" s="277" t="str">
        <f>'Mem. Calc.'!E23</f>
        <v>ESTRUTURA - VIGAS</v>
      </c>
      <c r="F24" s="265"/>
      <c r="G24" s="265"/>
      <c r="H24" s="265"/>
      <c r="I24" s="265"/>
      <c r="J24" s="204"/>
      <c r="K24" s="204"/>
      <c r="L24" s="204"/>
      <c r="M24" s="205"/>
      <c r="N24" s="205"/>
      <c r="O24" s="205"/>
      <c r="P24" s="204"/>
      <c r="R24" s="8"/>
    </row>
    <row r="25" spans="2:18" ht="24" customHeight="1" x14ac:dyDescent="0.2">
      <c r="B25" s="88" t="str">
        <f>'Mem. Calc.'!B24</f>
        <v>3.1</v>
      </c>
      <c r="C25" s="278">
        <f>'Mem. Calc.'!C24</f>
        <v>51030</v>
      </c>
      <c r="D25" s="88" t="str">
        <f>'Mem. Calc.'!D24</f>
        <v>AGETOP</v>
      </c>
      <c r="E25" s="208" t="str">
        <f>'Mem. Calc.'!E24</f>
        <v>PREPARO COM BETONEIRA E TRANSPORTE MANUAL DE CONCRETO FCK=25 MPA</v>
      </c>
      <c r="F25" s="88" t="str">
        <f>'Mem. Calc.'!F24</f>
        <v>M3</v>
      </c>
      <c r="G25" s="88">
        <f>'Mem. Calc.'!G24</f>
        <v>9.120000000000001</v>
      </c>
      <c r="H25" s="119">
        <v>262.81</v>
      </c>
      <c r="I25" s="119">
        <v>52.91</v>
      </c>
      <c r="J25" s="214">
        <f>G25*H25</f>
        <v>2396.8272000000002</v>
      </c>
      <c r="K25" s="214">
        <f>G25*I25</f>
        <v>482.53919999999999</v>
      </c>
      <c r="L25" s="214">
        <f>J25+K25</f>
        <v>2879.3664000000003</v>
      </c>
      <c r="M25" s="163">
        <f>$I$5</f>
        <v>0.28810000000000002</v>
      </c>
      <c r="N25" s="91">
        <f>H25*(M25+1)</f>
        <v>338.52556099999998</v>
      </c>
      <c r="O25" s="91">
        <f>I25*(M25+1)</f>
        <v>68.153370999999993</v>
      </c>
      <c r="P25" s="214">
        <f>TRUNC((N25+O25)*G25,2)</f>
        <v>3708.91</v>
      </c>
      <c r="R25" s="8"/>
    </row>
    <row r="26" spans="2:18" ht="27.75" customHeight="1" x14ac:dyDescent="0.2">
      <c r="B26" s="88" t="str">
        <f>'Mem. Calc.'!B25</f>
        <v>3.2</v>
      </c>
      <c r="C26" s="278">
        <f>'Mem. Calc.'!C25</f>
        <v>60206</v>
      </c>
      <c r="D26" s="88" t="str">
        <f>'Mem. Calc.'!D25</f>
        <v>AGETOP</v>
      </c>
      <c r="E26" s="208" t="str">
        <f>'Mem. Calc.'!E25</f>
        <v>FORMA CH.COMPENSADA 12MM-VIGA/PILAR U=1V - (OBRAS CIVIS)</v>
      </c>
      <c r="F26" s="88" t="str">
        <f>'Mem. Calc.'!F25</f>
        <v>M2</v>
      </c>
      <c r="G26" s="88">
        <f>'Mem. Calc.'!G25</f>
        <v>121.88</v>
      </c>
      <c r="H26" s="119">
        <v>73.66</v>
      </c>
      <c r="I26" s="119">
        <v>38.590000000000003</v>
      </c>
      <c r="J26" s="214">
        <f t="shared" ref="J26:J30" si="24">G26*H26</f>
        <v>8977.6808000000001</v>
      </c>
      <c r="K26" s="214">
        <f t="shared" ref="K26:K30" si="25">G26*I26</f>
        <v>4703.3492000000006</v>
      </c>
      <c r="L26" s="214">
        <f t="shared" ref="L26:L30" si="26">J26+K26</f>
        <v>13681.03</v>
      </c>
      <c r="M26" s="163">
        <f t="shared" ref="M26:M30" si="27">$I$5</f>
        <v>0.28810000000000002</v>
      </c>
      <c r="N26" s="91">
        <f t="shared" ref="N26:N30" si="28">H26*(M26+1)</f>
        <v>94.881445999999997</v>
      </c>
      <c r="O26" s="91">
        <f t="shared" ref="O26:O30" si="29">I26*(M26+1)</f>
        <v>49.707779000000002</v>
      </c>
      <c r="P26" s="214">
        <f t="shared" ref="P26:P30" si="30">TRUNC((N26+O26)*G26,2)</f>
        <v>17622.53</v>
      </c>
      <c r="R26" s="8"/>
    </row>
    <row r="27" spans="2:18" ht="25.5" x14ac:dyDescent="0.2">
      <c r="B27" s="88" t="str">
        <f>'Mem. Calc.'!B26</f>
        <v>3.3</v>
      </c>
      <c r="C27" s="278">
        <f>'Mem. Calc.'!C26</f>
        <v>51055</v>
      </c>
      <c r="D27" s="88" t="str">
        <f>'Mem. Calc.'!D26</f>
        <v>AGETOP</v>
      </c>
      <c r="E27" s="208" t="str">
        <f>'Mem. Calc.'!E26</f>
        <v>LANÇAMENTO/APLICAÇÃO/ADENSAMENTO MANUAL DE CONCRETO - (O.C.)</v>
      </c>
      <c r="F27" s="88" t="str">
        <f>'Mem. Calc.'!F26</f>
        <v>M3</v>
      </c>
      <c r="G27" s="88">
        <f>'Mem. Calc.'!G26</f>
        <v>9.120000000000001</v>
      </c>
      <c r="H27" s="217"/>
      <c r="I27" s="119">
        <v>31.81</v>
      </c>
      <c r="J27" s="214">
        <f t="shared" si="24"/>
        <v>0</v>
      </c>
      <c r="K27" s="214">
        <f t="shared" si="25"/>
        <v>290.10720000000003</v>
      </c>
      <c r="L27" s="214">
        <f t="shared" si="26"/>
        <v>290.10720000000003</v>
      </c>
      <c r="M27" s="163">
        <f t="shared" si="27"/>
        <v>0.28810000000000002</v>
      </c>
      <c r="N27" s="91">
        <f t="shared" si="28"/>
        <v>0</v>
      </c>
      <c r="O27" s="91">
        <f t="shared" si="29"/>
        <v>40.974460999999998</v>
      </c>
      <c r="P27" s="214">
        <f t="shared" si="30"/>
        <v>373.68</v>
      </c>
      <c r="R27" s="8"/>
    </row>
    <row r="28" spans="2:18" ht="13.5" customHeight="1" x14ac:dyDescent="0.2">
      <c r="B28" s="88" t="str">
        <f>'Mem. Calc.'!B27</f>
        <v>3.4</v>
      </c>
      <c r="C28" s="278">
        <f>'Mem. Calc.'!C27</f>
        <v>52005</v>
      </c>
      <c r="D28" s="88" t="str">
        <f>'Mem. Calc.'!D27</f>
        <v>AGETOP</v>
      </c>
      <c r="E28" s="208" t="str">
        <f>'Mem. Calc.'!E27</f>
        <v>ACO CA-50A - 10,0 MM (3/8") - (OBRAS CIVIS)</v>
      </c>
      <c r="F28" s="88" t="str">
        <f>'Mem. Calc.'!F27</f>
        <v>KG</v>
      </c>
      <c r="G28" s="88">
        <f>'Mem. Calc.'!G27</f>
        <v>353.358</v>
      </c>
      <c r="H28" s="118">
        <v>6.32</v>
      </c>
      <c r="I28" s="86">
        <v>1.86</v>
      </c>
      <c r="J28" s="214">
        <f t="shared" si="24"/>
        <v>2233.2225600000002</v>
      </c>
      <c r="K28" s="214">
        <f t="shared" si="25"/>
        <v>657.24588000000006</v>
      </c>
      <c r="L28" s="214">
        <f t="shared" si="26"/>
        <v>2890.4684400000001</v>
      </c>
      <c r="M28" s="163">
        <f t="shared" si="27"/>
        <v>0.28810000000000002</v>
      </c>
      <c r="N28" s="91">
        <f t="shared" si="28"/>
        <v>8.1407920000000011</v>
      </c>
      <c r="O28" s="91">
        <f t="shared" si="29"/>
        <v>2.3958660000000003</v>
      </c>
      <c r="P28" s="214">
        <f t="shared" si="30"/>
        <v>3723.21</v>
      </c>
      <c r="R28" s="8"/>
    </row>
    <row r="29" spans="2:18" ht="13.5" customHeight="1" x14ac:dyDescent="0.2">
      <c r="B29" s="88" t="str">
        <f>'Mem. Calc.'!B28</f>
        <v>3.5</v>
      </c>
      <c r="C29" s="278">
        <f>'Mem. Calc.'!C28</f>
        <v>52004</v>
      </c>
      <c r="D29" s="88" t="str">
        <f>'Mem. Calc.'!D28</f>
        <v>AGETOP</v>
      </c>
      <c r="E29" s="208" t="str">
        <f>'Mem. Calc.'!E28</f>
        <v>ACO CA 50-A - 8,0 MM (5/16") - (OBRAS CIVIS)</v>
      </c>
      <c r="F29" s="88" t="str">
        <f>'Mem. Calc.'!F28</f>
        <v>KG</v>
      </c>
      <c r="G29" s="88">
        <f>'Mem. Calc.'!G28</f>
        <v>152.75700000000001</v>
      </c>
      <c r="H29" s="119">
        <v>4.6500000000000004</v>
      </c>
      <c r="I29" s="119">
        <v>1.82</v>
      </c>
      <c r="J29" s="214">
        <f t="shared" si="24"/>
        <v>710.32005000000004</v>
      </c>
      <c r="K29" s="214">
        <f t="shared" si="25"/>
        <v>278.01774</v>
      </c>
      <c r="L29" s="214">
        <f t="shared" si="26"/>
        <v>988.33779000000004</v>
      </c>
      <c r="M29" s="163">
        <f t="shared" si="27"/>
        <v>0.28810000000000002</v>
      </c>
      <c r="N29" s="91">
        <f t="shared" si="28"/>
        <v>5.9896650000000005</v>
      </c>
      <c r="O29" s="91">
        <f t="shared" si="29"/>
        <v>2.3443420000000001</v>
      </c>
      <c r="P29" s="214">
        <f t="shared" si="30"/>
        <v>1273.07</v>
      </c>
      <c r="R29" s="8"/>
    </row>
    <row r="30" spans="2:18" ht="13.5" customHeight="1" x14ac:dyDescent="0.2">
      <c r="B30" s="88" t="str">
        <f>'Mem. Calc.'!B29</f>
        <v>3.6</v>
      </c>
      <c r="C30" s="278">
        <f>'Mem. Calc.'!C29</f>
        <v>52014</v>
      </c>
      <c r="D30" s="88" t="str">
        <f>'Mem. Calc.'!D29</f>
        <v>AGETOP</v>
      </c>
      <c r="E30" s="208" t="str">
        <f>'Mem. Calc.'!E29</f>
        <v>ACO CA-60 - 5,0 MM - (OBRAS CIVIS)</v>
      </c>
      <c r="F30" s="88" t="str">
        <f>'Mem. Calc.'!F29</f>
        <v>KG</v>
      </c>
      <c r="G30" s="88">
        <f>'Mem. Calc.'!G29</f>
        <v>145.755</v>
      </c>
      <c r="H30" s="118">
        <v>6</v>
      </c>
      <c r="I30" s="118">
        <v>1.62</v>
      </c>
      <c r="J30" s="214">
        <f t="shared" si="24"/>
        <v>874.53</v>
      </c>
      <c r="K30" s="214">
        <f t="shared" si="25"/>
        <v>236.12310000000002</v>
      </c>
      <c r="L30" s="214">
        <f t="shared" si="26"/>
        <v>1110.6531</v>
      </c>
      <c r="M30" s="163">
        <f t="shared" si="27"/>
        <v>0.28810000000000002</v>
      </c>
      <c r="N30" s="91">
        <f t="shared" si="28"/>
        <v>7.7286000000000001</v>
      </c>
      <c r="O30" s="91">
        <f t="shared" si="29"/>
        <v>2.086722</v>
      </c>
      <c r="P30" s="214">
        <f t="shared" si="30"/>
        <v>1430.63</v>
      </c>
      <c r="R30" s="8"/>
    </row>
    <row r="31" spans="2:18" ht="13.5" customHeight="1" x14ac:dyDescent="0.2">
      <c r="B31" s="343"/>
      <c r="C31" s="344"/>
      <c r="D31" s="344"/>
      <c r="E31" s="344"/>
      <c r="F31" s="344"/>
      <c r="G31" s="345"/>
      <c r="H31" s="279"/>
      <c r="I31" s="279" t="s">
        <v>116</v>
      </c>
      <c r="J31" s="280">
        <f>SUM(J25:J30)</f>
        <v>15192.580610000001</v>
      </c>
      <c r="K31" s="280">
        <f>SUM(K25:K30)</f>
        <v>6647.3823200000015</v>
      </c>
      <c r="L31" s="280">
        <f>SUM(L25:L30)</f>
        <v>21839.962930000002</v>
      </c>
      <c r="M31" s="281"/>
      <c r="N31" s="281"/>
      <c r="O31" s="281"/>
      <c r="P31" s="280">
        <f>SUM(P25:P30)</f>
        <v>28132.03</v>
      </c>
      <c r="R31" s="8"/>
    </row>
    <row r="32" spans="2:18" x14ac:dyDescent="0.2">
      <c r="B32" s="348"/>
      <c r="C32" s="348"/>
      <c r="D32" s="348"/>
      <c r="E32" s="348"/>
      <c r="F32" s="348"/>
      <c r="G32" s="348"/>
      <c r="H32" s="348"/>
      <c r="I32" s="348"/>
      <c r="J32" s="348"/>
      <c r="K32" s="348"/>
      <c r="L32" s="348"/>
      <c r="M32" s="348"/>
      <c r="N32" s="348"/>
      <c r="O32" s="348"/>
      <c r="P32" s="348"/>
    </row>
    <row r="33" spans="2:18" s="45" customFormat="1" x14ac:dyDescent="0.2">
      <c r="B33" s="198">
        <f>'Mem. Calc.'!B31</f>
        <v>4</v>
      </c>
      <c r="C33" s="209"/>
      <c r="D33" s="209"/>
      <c r="E33" s="210" t="str">
        <f>'Mem. Calc.'!E31</f>
        <v>PAREDES</v>
      </c>
      <c r="F33" s="198"/>
      <c r="G33" s="209"/>
      <c r="H33" s="209"/>
      <c r="I33" s="209"/>
      <c r="J33" s="209"/>
      <c r="K33" s="349"/>
      <c r="L33" s="349"/>
      <c r="M33" s="349"/>
      <c r="N33" s="349"/>
      <c r="O33" s="349"/>
      <c r="P33" s="349"/>
    </row>
    <row r="34" spans="2:18" s="4" customFormat="1" ht="25.5" x14ac:dyDescent="0.2">
      <c r="B34" s="81" t="str">
        <f>'Mem. Calc.'!B32</f>
        <v>4.1</v>
      </c>
      <c r="C34" s="81">
        <f>'Mem. Calc.'!C32</f>
        <v>100201</v>
      </c>
      <c r="D34" s="81" t="str">
        <f>'Mem. Calc.'!D32</f>
        <v>AGETOP</v>
      </c>
      <c r="E34" s="82" t="str">
        <f>'Mem. Calc.'!E32</f>
        <v>ALVENARIA DE TIJOLO FURADO 1/2 VEZ - 9 x 19 x 19 - ARG. (1CALH:4ARML+100KG DE CI/M3)</v>
      </c>
      <c r="F34" s="81" t="str">
        <f>'Mem. Calc.'!F32</f>
        <v>M2</v>
      </c>
      <c r="G34" s="88">
        <f>'Mem. Calc.'!G32</f>
        <v>597</v>
      </c>
      <c r="H34" s="86">
        <v>16.62</v>
      </c>
      <c r="I34" s="86">
        <v>18.62</v>
      </c>
      <c r="J34" s="86">
        <f t="shared" ref="J34:J35" si="31">G34*H34</f>
        <v>9922.1400000000012</v>
      </c>
      <c r="K34" s="86">
        <f t="shared" ref="K34:K35" si="32">G34*I34</f>
        <v>11116.140000000001</v>
      </c>
      <c r="L34" s="53">
        <f>J34+K34</f>
        <v>21038.280000000002</v>
      </c>
      <c r="M34" s="87">
        <f t="shared" ref="M34:M38" si="33">$I$5</f>
        <v>0.28810000000000002</v>
      </c>
      <c r="N34" s="53">
        <f t="shared" ref="N34:N36" si="34">H34*(1+M34)</f>
        <v>21.408222000000002</v>
      </c>
      <c r="O34" s="53">
        <f t="shared" ref="O34:O35" si="35">I34*(1+M34)</f>
        <v>23.984422000000002</v>
      </c>
      <c r="P34" s="203">
        <f>TRUNC((N34+O34)*G34,2)</f>
        <v>27099.4</v>
      </c>
      <c r="Q34" s="7"/>
      <c r="R34" s="7"/>
    </row>
    <row r="35" spans="2:18" s="4" customFormat="1" x14ac:dyDescent="0.2">
      <c r="B35" s="81" t="str">
        <f>'Mem. Calc.'!B33</f>
        <v>4.2</v>
      </c>
      <c r="C35" s="81">
        <f>'Mem. Calc.'!C33</f>
        <v>200101</v>
      </c>
      <c r="D35" s="81" t="str">
        <f>'Mem. Calc.'!D33</f>
        <v>AGETOP</v>
      </c>
      <c r="E35" s="82" t="str">
        <f>'Mem. Calc.'!E33</f>
        <v>CHAPISCO COMUM</v>
      </c>
      <c r="F35" s="81" t="str">
        <f>'Mem. Calc.'!F33</f>
        <v>M2</v>
      </c>
      <c r="G35" s="88">
        <f>'Mem. Calc.'!G33</f>
        <v>1207.2</v>
      </c>
      <c r="H35" s="86">
        <v>1.56</v>
      </c>
      <c r="I35" s="86">
        <v>2.2599999999999998</v>
      </c>
      <c r="J35" s="86">
        <f t="shared" si="31"/>
        <v>1883.2320000000002</v>
      </c>
      <c r="K35" s="86">
        <f t="shared" si="32"/>
        <v>2728.2719999999999</v>
      </c>
      <c r="L35" s="53">
        <f t="shared" ref="L35:L38" si="36">J35+K35</f>
        <v>4611.5039999999999</v>
      </c>
      <c r="M35" s="87">
        <f t="shared" si="33"/>
        <v>0.28810000000000002</v>
      </c>
      <c r="N35" s="53">
        <f t="shared" si="34"/>
        <v>2.009436</v>
      </c>
      <c r="O35" s="53">
        <f t="shared" si="35"/>
        <v>2.9111059999999997</v>
      </c>
      <c r="P35" s="203">
        <f t="shared" ref="P35:P38" si="37">TRUNC((N35+O35)*G35,2)</f>
        <v>5940.07</v>
      </c>
      <c r="Q35" s="7"/>
      <c r="R35" s="7"/>
    </row>
    <row r="36" spans="2:18" s="4" customFormat="1" x14ac:dyDescent="0.2">
      <c r="B36" s="81" t="str">
        <f>'Mem. Calc.'!B34</f>
        <v>4.3</v>
      </c>
      <c r="C36" s="81">
        <f>'Mem. Calc.'!C34</f>
        <v>200499</v>
      </c>
      <c r="D36" s="81" t="str">
        <f>'Mem. Calc.'!D34</f>
        <v>AGETOP</v>
      </c>
      <c r="E36" s="82" t="str">
        <f>'Mem. Calc.'!E34</f>
        <v>REBOCO PAULISTA A-14 (1CALH:4ARMLC+100kgCI/M3)</v>
      </c>
      <c r="F36" s="81" t="str">
        <f>'Mem. Calc.'!F34</f>
        <v>M2</v>
      </c>
      <c r="G36" s="88">
        <f>'Mem. Calc.'!G34</f>
        <v>1207.2</v>
      </c>
      <c r="H36" s="86">
        <v>6.39</v>
      </c>
      <c r="I36" s="86">
        <v>12.55</v>
      </c>
      <c r="J36" s="86">
        <f t="shared" ref="J36" si="38">G36*H36</f>
        <v>7714.0079999999998</v>
      </c>
      <c r="K36" s="86">
        <f t="shared" ref="K36" si="39">G36*I36</f>
        <v>15150.36</v>
      </c>
      <c r="L36" s="53">
        <f t="shared" si="36"/>
        <v>22864.368000000002</v>
      </c>
      <c r="M36" s="87">
        <f t="shared" si="33"/>
        <v>0.28810000000000002</v>
      </c>
      <c r="N36" s="53">
        <f t="shared" si="34"/>
        <v>8.2309590000000004</v>
      </c>
      <c r="O36" s="53">
        <f t="shared" ref="O36" si="40">I36*(1+M36)</f>
        <v>16.165655000000001</v>
      </c>
      <c r="P36" s="203">
        <f t="shared" si="37"/>
        <v>29451.59</v>
      </c>
      <c r="Q36" s="7"/>
      <c r="R36" s="7"/>
    </row>
    <row r="37" spans="2:18" s="4" customFormat="1" x14ac:dyDescent="0.2">
      <c r="B37" s="81" t="str">
        <f>'Mem. Calc.'!B35</f>
        <v>4.4</v>
      </c>
      <c r="C37" s="81">
        <f>'Mem. Calc.'!C35</f>
        <v>261300</v>
      </c>
      <c r="D37" s="81" t="str">
        <f>'Mem. Calc.'!D35</f>
        <v>AGETOP</v>
      </c>
      <c r="E37" s="82" t="str">
        <f>'Mem. Calc.'!E35</f>
        <v>EMASSAMENTO COM MASSA PVA DUAS DEMAOS -INTERNO</v>
      </c>
      <c r="F37" s="82" t="str">
        <f>'Mem. Calc.'!F35</f>
        <v>m²</v>
      </c>
      <c r="G37" s="82">
        <f>'Mem. Calc.'!G35</f>
        <v>1207.2</v>
      </c>
      <c r="H37" s="118">
        <v>1.53</v>
      </c>
      <c r="I37" s="118">
        <v>6.09</v>
      </c>
      <c r="J37" s="86">
        <f t="shared" ref="J37:J38" si="41">G37*H37</f>
        <v>1847.0160000000001</v>
      </c>
      <c r="K37" s="86">
        <f t="shared" ref="K37:K38" si="42">G37*I37</f>
        <v>7351.848</v>
      </c>
      <c r="L37" s="53">
        <f t="shared" si="36"/>
        <v>9198.8639999999996</v>
      </c>
      <c r="M37" s="87">
        <f t="shared" si="33"/>
        <v>0.28810000000000002</v>
      </c>
      <c r="N37" s="53">
        <f t="shared" ref="N37:N38" si="43">H37*(1+M37)</f>
        <v>1.970793</v>
      </c>
      <c r="O37" s="53">
        <f t="shared" ref="O37:O38" si="44">I37*(1+M37)</f>
        <v>7.8445289999999996</v>
      </c>
      <c r="P37" s="203">
        <f t="shared" si="37"/>
        <v>11849.05</v>
      </c>
      <c r="Q37" s="7"/>
      <c r="R37" s="7"/>
    </row>
    <row r="38" spans="2:18" s="4" customFormat="1" x14ac:dyDescent="0.2">
      <c r="B38" s="81" t="str">
        <f>'Mem. Calc.'!B36</f>
        <v>4.5</v>
      </c>
      <c r="C38" s="81">
        <f>'Mem. Calc.'!C36</f>
        <v>260909</v>
      </c>
      <c r="D38" s="81" t="str">
        <f>'Mem. Calc.'!D36</f>
        <v>AGETOP</v>
      </c>
      <c r="E38" s="82" t="str">
        <f>'Mem. Calc.'!E36</f>
        <v>PINTURA LATEX ACRILICA 3 DEMAOS C/SELADOR</v>
      </c>
      <c r="F38" s="82" t="str">
        <f>'Mem. Calc.'!F36</f>
        <v>m²</v>
      </c>
      <c r="G38" s="82">
        <f>'Mem. Calc.'!G36</f>
        <v>1207.2</v>
      </c>
      <c r="H38" s="118">
        <v>5.37</v>
      </c>
      <c r="I38" s="118">
        <v>5.7</v>
      </c>
      <c r="J38" s="86">
        <f t="shared" si="41"/>
        <v>6482.6640000000007</v>
      </c>
      <c r="K38" s="86">
        <f t="shared" si="42"/>
        <v>6881.0400000000009</v>
      </c>
      <c r="L38" s="53">
        <f t="shared" si="36"/>
        <v>13363.704000000002</v>
      </c>
      <c r="M38" s="87">
        <f t="shared" si="33"/>
        <v>0.28810000000000002</v>
      </c>
      <c r="N38" s="53">
        <f t="shared" si="43"/>
        <v>6.9170970000000001</v>
      </c>
      <c r="O38" s="53">
        <f t="shared" si="44"/>
        <v>7.3421700000000003</v>
      </c>
      <c r="P38" s="203">
        <f t="shared" si="37"/>
        <v>17213.78</v>
      </c>
      <c r="Q38" s="7"/>
      <c r="R38" s="7"/>
    </row>
    <row r="39" spans="2:18" ht="12.75" customHeight="1" x14ac:dyDescent="0.2">
      <c r="B39" s="347" t="s">
        <v>116</v>
      </c>
      <c r="C39" s="347"/>
      <c r="D39" s="347"/>
      <c r="E39" s="347"/>
      <c r="F39" s="347"/>
      <c r="G39" s="347"/>
      <c r="H39" s="347"/>
      <c r="I39" s="347"/>
      <c r="J39" s="211">
        <f>SUM(J34:J38)</f>
        <v>27849.06</v>
      </c>
      <c r="K39" s="211">
        <f>SUM(K34:K38)</f>
        <v>43227.66</v>
      </c>
      <c r="L39" s="211">
        <f>SUM(L34:L38)</f>
        <v>71076.72</v>
      </c>
      <c r="M39" s="205"/>
      <c r="N39" s="205"/>
      <c r="O39" s="205"/>
      <c r="P39" s="211">
        <f>SUM(P34:P38)</f>
        <v>91553.89</v>
      </c>
    </row>
    <row r="40" spans="2:18" x14ac:dyDescent="0.2"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</row>
    <row r="41" spans="2:18" s="45" customFormat="1" x14ac:dyDescent="0.2">
      <c r="B41" s="198">
        <f>'Mem. Calc.'!B39</f>
        <v>5</v>
      </c>
      <c r="C41" s="209"/>
      <c r="D41" s="209"/>
      <c r="E41" s="210" t="str">
        <f>'Mem. Calc.'!E39</f>
        <v>PISOS</v>
      </c>
      <c r="F41" s="198"/>
      <c r="G41" s="209"/>
      <c r="H41" s="209"/>
      <c r="I41" s="209"/>
      <c r="J41" s="209"/>
      <c r="K41" s="349"/>
      <c r="L41" s="349"/>
      <c r="M41" s="349"/>
      <c r="N41" s="349"/>
      <c r="O41" s="349"/>
      <c r="P41" s="349"/>
    </row>
    <row r="42" spans="2:18" s="4" customFormat="1" ht="25.5" x14ac:dyDescent="0.2">
      <c r="B42" s="81" t="str">
        <f>'Mem. Calc.'!B40</f>
        <v>5.1</v>
      </c>
      <c r="C42" s="81">
        <f>'Mem. Calc.'!C40</f>
        <v>220102</v>
      </c>
      <c r="D42" s="81" t="str">
        <f>'Mem. Calc.'!D40</f>
        <v>AGETOP</v>
      </c>
      <c r="E42" s="82" t="str">
        <f>'Mem. Calc.'!E40</f>
        <v>PISO CONCRETO DESEMPENADO ESPESSURA = 5 CM 1:2,5:3,5</v>
      </c>
      <c r="F42" s="81" t="str">
        <f>'Mem. Calc.'!F40</f>
        <v>m²</v>
      </c>
      <c r="G42" s="81">
        <f>'Mem. Calc.'!G40</f>
        <v>125</v>
      </c>
      <c r="H42" s="118">
        <v>12.96</v>
      </c>
      <c r="I42" s="118">
        <v>8.4600000000000009</v>
      </c>
      <c r="J42" s="86">
        <f t="shared" ref="J42:J44" si="45">G42*H42</f>
        <v>1620</v>
      </c>
      <c r="K42" s="86">
        <f t="shared" ref="K42:K44" si="46">G42*I42</f>
        <v>1057.5</v>
      </c>
      <c r="L42" s="53">
        <f>J42+K42</f>
        <v>2677.5</v>
      </c>
      <c r="M42" s="87">
        <f>$I$5</f>
        <v>0.28810000000000002</v>
      </c>
      <c r="N42" s="53">
        <f t="shared" ref="N42:N44" si="47">H42*(1+M42)</f>
        <v>16.693776</v>
      </c>
      <c r="O42" s="53">
        <f t="shared" ref="O42:O44" si="48">I42*(1+M42)</f>
        <v>10.897326000000001</v>
      </c>
      <c r="P42" s="203">
        <f>TRUNC((N42+O42)*G42,2)</f>
        <v>3448.88</v>
      </c>
      <c r="Q42" s="7"/>
      <c r="R42" s="7"/>
    </row>
    <row r="43" spans="2:18" s="4" customFormat="1" ht="25.5" x14ac:dyDescent="0.2">
      <c r="B43" s="81" t="str">
        <f>'Mem. Calc.'!B41</f>
        <v>5.2</v>
      </c>
      <c r="C43" s="118">
        <v>220108</v>
      </c>
      <c r="D43" s="81" t="str">
        <f>'Mem. Calc.'!D41</f>
        <v>AGETOP</v>
      </c>
      <c r="E43" s="82" t="str">
        <f>'Mem. Calc.'!E41</f>
        <v>PISO CONCRETO SEMI POLIDO COM LASTRO (BASE) E=7,0 CM</v>
      </c>
      <c r="F43" s="81" t="str">
        <f>'Mem. Calc.'!F41</f>
        <v>m²</v>
      </c>
      <c r="G43" s="81">
        <f>'Mem. Calc.'!G41</f>
        <v>295</v>
      </c>
      <c r="H43" s="86">
        <v>26.09</v>
      </c>
      <c r="I43" s="118">
        <v>16.440000000000001</v>
      </c>
      <c r="J43" s="86">
        <f t="shared" ref="J43" si="49">G43*H43</f>
        <v>7696.55</v>
      </c>
      <c r="K43" s="86">
        <f t="shared" ref="K43" si="50">G43*I43</f>
        <v>4849.8</v>
      </c>
      <c r="L43" s="53">
        <f t="shared" ref="L43:L46" si="51">J43+K43</f>
        <v>12546.35</v>
      </c>
      <c r="M43" s="87">
        <f>$I$5</f>
        <v>0.28810000000000002</v>
      </c>
      <c r="N43" s="53">
        <f t="shared" ref="N43" si="52">H43*(1+M43)</f>
        <v>33.606529000000002</v>
      </c>
      <c r="O43" s="53">
        <f t="shared" ref="O43" si="53">I43*(1+M43)</f>
        <v>21.176364000000003</v>
      </c>
      <c r="P43" s="203">
        <f t="shared" ref="P43:P46" si="54">TRUNC((N43+O43)*G43,2)</f>
        <v>16160.95</v>
      </c>
      <c r="Q43" s="7"/>
      <c r="R43" s="7"/>
    </row>
    <row r="44" spans="2:18" s="4" customFormat="1" x14ac:dyDescent="0.2">
      <c r="B44" s="81" t="str">
        <f>'Mem. Calc.'!B42</f>
        <v>5.3</v>
      </c>
      <c r="C44" s="81">
        <f>'Mem. Calc.'!C42</f>
        <v>261003</v>
      </c>
      <c r="D44" s="81" t="str">
        <f>'Mem. Calc.'!D42</f>
        <v>AGETOP</v>
      </c>
      <c r="E44" s="82" t="str">
        <f>'Mem. Calc.'!E42</f>
        <v>EMASSAMENTO EPOXI 2 DEMÃOS</v>
      </c>
      <c r="F44" s="81" t="str">
        <f>'Mem. Calc.'!F42</f>
        <v>m²</v>
      </c>
      <c r="G44" s="81">
        <f>'Mem. Calc.'!G42</f>
        <v>300</v>
      </c>
      <c r="H44" s="118">
        <v>16.96</v>
      </c>
      <c r="I44" s="118">
        <v>7.25</v>
      </c>
      <c r="J44" s="86">
        <f t="shared" si="45"/>
        <v>5088</v>
      </c>
      <c r="K44" s="86">
        <f t="shared" si="46"/>
        <v>2175</v>
      </c>
      <c r="L44" s="53">
        <f t="shared" si="51"/>
        <v>7263</v>
      </c>
      <c r="M44" s="87">
        <f t="shared" ref="M44:M55" si="55">$I$5</f>
        <v>0.28810000000000002</v>
      </c>
      <c r="N44" s="53">
        <f t="shared" si="47"/>
        <v>21.846176</v>
      </c>
      <c r="O44" s="53">
        <f t="shared" si="48"/>
        <v>9.3387250000000002</v>
      </c>
      <c r="P44" s="203">
        <f t="shared" si="54"/>
        <v>9355.4699999999993</v>
      </c>
      <c r="Q44" s="7"/>
      <c r="R44" s="7"/>
    </row>
    <row r="45" spans="2:18" s="4" customFormat="1" x14ac:dyDescent="0.2">
      <c r="B45" s="81" t="str">
        <f>'Mem. Calc.'!B43</f>
        <v>5.4</v>
      </c>
      <c r="C45" s="81">
        <f>'Mem. Calc.'!C43</f>
        <v>261002</v>
      </c>
      <c r="D45" s="81" t="str">
        <f>'Mem. Calc.'!D43</f>
        <v>AGETOP</v>
      </c>
      <c r="E45" s="82" t="str">
        <f>'Mem. Calc.'!E43</f>
        <v>PINTURA EPOXI 3 DEMÃOS</v>
      </c>
      <c r="F45" s="81" t="str">
        <f>'Mem. Calc.'!F43</f>
        <v>m²</v>
      </c>
      <c r="G45" s="81">
        <f>'Mem. Calc.'!G43</f>
        <v>300</v>
      </c>
      <c r="H45" s="118">
        <v>12.21</v>
      </c>
      <c r="I45" s="118">
        <v>8.8699999999999992</v>
      </c>
      <c r="J45" s="86">
        <f t="shared" ref="J45" si="56">G45*H45</f>
        <v>3663.0000000000005</v>
      </c>
      <c r="K45" s="86">
        <f t="shared" ref="K45" si="57">G45*I45</f>
        <v>2660.9999999999995</v>
      </c>
      <c r="L45" s="53">
        <f t="shared" si="51"/>
        <v>6324</v>
      </c>
      <c r="M45" s="87">
        <f t="shared" si="55"/>
        <v>0.28810000000000002</v>
      </c>
      <c r="N45" s="53">
        <f t="shared" ref="N45" si="58">H45*(1+M45)</f>
        <v>15.727701000000001</v>
      </c>
      <c r="O45" s="53">
        <f t="shared" ref="O45" si="59">I45*(1+M45)</f>
        <v>11.425446999999998</v>
      </c>
      <c r="P45" s="203">
        <f t="shared" si="54"/>
        <v>8145.94</v>
      </c>
      <c r="Q45" s="7"/>
      <c r="R45" s="7"/>
    </row>
    <row r="46" spans="2:18" s="4" customFormat="1" x14ac:dyDescent="0.2">
      <c r="B46" s="81" t="str">
        <f>'Mem. Calc.'!B44</f>
        <v>5.5</v>
      </c>
      <c r="C46" s="81">
        <f>'Mem. Calc.'!C44</f>
        <v>261703</v>
      </c>
      <c r="D46" s="81" t="str">
        <f>'Mem. Calc.'!D44</f>
        <v>AGETOP</v>
      </c>
      <c r="E46" s="82" t="str">
        <f>'Mem. Calc.'!E44</f>
        <v>PINT.POLIESPORTIVA - 2 DEM.(PISOS E CIMENTADOS)</v>
      </c>
      <c r="F46" s="81" t="str">
        <f>'Mem. Calc.'!F44</f>
        <v>m²</v>
      </c>
      <c r="G46" s="81">
        <f>'Mem. Calc.'!G44</f>
        <v>35</v>
      </c>
      <c r="H46" s="118">
        <v>2.25</v>
      </c>
      <c r="I46" s="118">
        <v>5.7</v>
      </c>
      <c r="J46" s="86">
        <f t="shared" ref="J46" si="60">G46*H46</f>
        <v>78.75</v>
      </c>
      <c r="K46" s="86">
        <f t="shared" ref="K46" si="61">G46*I46</f>
        <v>199.5</v>
      </c>
      <c r="L46" s="53">
        <f t="shared" si="51"/>
        <v>278.25</v>
      </c>
      <c r="M46" s="87">
        <f t="shared" si="55"/>
        <v>0.28810000000000002</v>
      </c>
      <c r="N46" s="53">
        <f t="shared" ref="N46" si="62">H46*(1+M46)</f>
        <v>2.8982250000000001</v>
      </c>
      <c r="O46" s="53">
        <f t="shared" ref="O46" si="63">I46*(1+M46)</f>
        <v>7.3421700000000003</v>
      </c>
      <c r="P46" s="203">
        <f t="shared" si="54"/>
        <v>358.41</v>
      </c>
      <c r="Q46" s="7"/>
      <c r="R46" s="7"/>
    </row>
    <row r="47" spans="2:18" ht="12.75" customHeight="1" x14ac:dyDescent="0.2">
      <c r="B47" s="347" t="s">
        <v>116</v>
      </c>
      <c r="C47" s="347"/>
      <c r="D47" s="347"/>
      <c r="E47" s="347"/>
      <c r="F47" s="347"/>
      <c r="G47" s="347"/>
      <c r="H47" s="347"/>
      <c r="I47" s="347"/>
      <c r="J47" s="211">
        <f>SUM(J42:J46)</f>
        <v>18146.3</v>
      </c>
      <c r="K47" s="211">
        <f>SUM(K42:K46)</f>
        <v>10942.8</v>
      </c>
      <c r="L47" s="211">
        <f>SUM(L42:L46)</f>
        <v>29089.1</v>
      </c>
      <c r="M47" s="205"/>
      <c r="N47" s="205"/>
      <c r="O47" s="205"/>
      <c r="P47" s="211">
        <f>SUM(P42:P46)</f>
        <v>37469.650000000009</v>
      </c>
    </row>
    <row r="48" spans="2:18" x14ac:dyDescent="0.2"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</row>
    <row r="49" spans="1:18" s="45" customFormat="1" x14ac:dyDescent="0.2">
      <c r="B49" s="198">
        <f>'Mem. Calc.'!B46</f>
        <v>6</v>
      </c>
      <c r="C49" s="209"/>
      <c r="D49" s="209"/>
      <c r="E49" s="210" t="str">
        <f>'Mem. Calc.'!E46</f>
        <v>SUPERESTRUTURA</v>
      </c>
      <c r="F49" s="198"/>
      <c r="G49" s="209"/>
      <c r="H49" s="209"/>
      <c r="I49" s="209"/>
      <c r="J49" s="209"/>
      <c r="K49" s="349"/>
      <c r="L49" s="349"/>
      <c r="M49" s="349"/>
      <c r="N49" s="349"/>
      <c r="O49" s="349"/>
      <c r="P49" s="349"/>
    </row>
    <row r="50" spans="1:18" s="45" customFormat="1" x14ac:dyDescent="0.2">
      <c r="B50" s="212"/>
      <c r="C50" s="212"/>
      <c r="D50" s="212"/>
      <c r="E50" s="320" t="s">
        <v>162</v>
      </c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2"/>
    </row>
    <row r="51" spans="1:18" s="4" customFormat="1" ht="25.5" x14ac:dyDescent="0.2">
      <c r="B51" s="81" t="str">
        <f>'Mem. Calc.'!B48</f>
        <v>6.1</v>
      </c>
      <c r="C51" s="81">
        <f>'Mem. Calc.'!C48</f>
        <v>150103</v>
      </c>
      <c r="D51" s="106" t="str">
        <f>'Mem. Calc.'!D48</f>
        <v>AGETOP</v>
      </c>
      <c r="E51" s="82" t="str">
        <f>'Mem. Calc.'!E48</f>
        <v>ESTRUTURA METÁLICA CONVENCIONAL EM AÇO DO TIPO USI SAC-300 COM FUNDO ANTICORROSIVO</v>
      </c>
      <c r="F51" s="81" t="str">
        <f>'Mem. Calc.'!F48</f>
        <v>M2</v>
      </c>
      <c r="G51" s="88">
        <f>'Mem. Calc.'!H48</f>
        <v>6050</v>
      </c>
      <c r="H51" s="86">
        <v>14.12</v>
      </c>
      <c r="I51" s="86">
        <v>0</v>
      </c>
      <c r="J51" s="86">
        <f t="shared" ref="J51" si="64">G51*H51</f>
        <v>85426</v>
      </c>
      <c r="K51" s="86">
        <f t="shared" ref="K51" si="65">G51*I51</f>
        <v>0</v>
      </c>
      <c r="L51" s="53">
        <f>J51+K51</f>
        <v>85426</v>
      </c>
      <c r="M51" s="87">
        <f t="shared" si="55"/>
        <v>0.28810000000000002</v>
      </c>
      <c r="N51" s="53">
        <f t="shared" ref="N51" si="66">H51*(1+M51)</f>
        <v>18.187971999999998</v>
      </c>
      <c r="O51" s="53">
        <f t="shared" ref="O51" si="67">I51*(1+M51)</f>
        <v>0</v>
      </c>
      <c r="P51" s="203">
        <f>TRUNC((N51+O51)*G51,2)</f>
        <v>110037.23</v>
      </c>
      <c r="Q51" s="7"/>
      <c r="R51" s="7"/>
    </row>
    <row r="52" spans="1:18" s="45" customFormat="1" x14ac:dyDescent="0.2">
      <c r="B52" s="212"/>
      <c r="C52" s="212"/>
      <c r="D52" s="212"/>
      <c r="E52" s="320" t="s">
        <v>123</v>
      </c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67"/>
    </row>
    <row r="53" spans="1:18" s="4" customFormat="1" ht="25.5" x14ac:dyDescent="0.2">
      <c r="B53" s="81" t="str">
        <f>'Mem. Calc.'!B50</f>
        <v>6.2</v>
      </c>
      <c r="C53" s="81">
        <f>'Mem. Calc.'!C50</f>
        <v>160969</v>
      </c>
      <c r="D53" s="106" t="str">
        <f>'Mem. Calc.'!D50</f>
        <v>AGETOP</v>
      </c>
      <c r="E53" s="82" t="str">
        <f>'Mem. Calc.'!E50</f>
        <v>COBERTURA COM TELHA CHAPA GALVANIZADA TRAPEZOIDAL 0,43 MM COM ACESSÓRIOS</v>
      </c>
      <c r="F53" s="81" t="str">
        <f>'Mem. Calc.'!F50</f>
        <v>m²</v>
      </c>
      <c r="G53" s="88">
        <f>'Mem. Calc.'!G50</f>
        <v>570.75</v>
      </c>
      <c r="H53" s="118">
        <v>37.28</v>
      </c>
      <c r="I53" s="118">
        <v>3.73</v>
      </c>
      <c r="J53" s="86">
        <f t="shared" ref="J53" si="68">G53*H53</f>
        <v>21277.56</v>
      </c>
      <c r="K53" s="86">
        <f t="shared" ref="K53" si="69">G53*I53</f>
        <v>2128.8975</v>
      </c>
      <c r="L53" s="53">
        <f>J53+K53</f>
        <v>23406.4575</v>
      </c>
      <c r="M53" s="87">
        <f t="shared" si="55"/>
        <v>0.28810000000000002</v>
      </c>
      <c r="N53" s="53">
        <f t="shared" ref="N53" si="70">H53*(1+M53)</f>
        <v>48.020368000000005</v>
      </c>
      <c r="O53" s="53">
        <f t="shared" ref="O53" si="71">I53*(1+M53)</f>
        <v>4.8046129999999998</v>
      </c>
      <c r="P53" s="203">
        <f t="shared" ref="P53:P55" si="72">TRUNC((N53+O53)*G53,2)</f>
        <v>30149.85</v>
      </c>
      <c r="Q53" s="7"/>
      <c r="R53" s="7"/>
    </row>
    <row r="54" spans="1:18" s="4" customFormat="1" ht="25.5" x14ac:dyDescent="0.2">
      <c r="B54" s="81" t="str">
        <f>'Mem. Calc.'!B51</f>
        <v>6.3</v>
      </c>
      <c r="C54" s="81">
        <f>'Mem. Calc.'!C51</f>
        <v>160963</v>
      </c>
      <c r="D54" s="106" t="str">
        <f>'Mem. Calc.'!D51</f>
        <v>AGETOP</v>
      </c>
      <c r="E54" s="82" t="str">
        <f>'Mem. Calc.'!E51</f>
        <v>CUMEEIRA PARA TELHA GALVANIZADA TRAPEZOIDAL 0,43MM</v>
      </c>
      <c r="F54" s="81" t="str">
        <f>'Mem. Calc.'!F51</f>
        <v>m</v>
      </c>
      <c r="G54" s="88">
        <f>'Mem. Calc.'!G51</f>
        <v>31.5</v>
      </c>
      <c r="H54" s="118">
        <v>15.21</v>
      </c>
      <c r="I54" s="118">
        <v>1.86</v>
      </c>
      <c r="J54" s="86">
        <f t="shared" ref="J54" si="73">G54*H54</f>
        <v>479.11500000000001</v>
      </c>
      <c r="K54" s="86">
        <f t="shared" ref="K54" si="74">G54*I54</f>
        <v>58.59</v>
      </c>
      <c r="L54" s="53">
        <f t="shared" ref="L54:L55" si="75">J54+K54</f>
        <v>537.70500000000004</v>
      </c>
      <c r="M54" s="87">
        <f t="shared" si="55"/>
        <v>0.28810000000000002</v>
      </c>
      <c r="N54" s="53">
        <f t="shared" ref="N54" si="76">H54*(1+M54)</f>
        <v>19.592001</v>
      </c>
      <c r="O54" s="53">
        <f t="shared" ref="O54" si="77">I54*(1+M54)</f>
        <v>2.3958660000000003</v>
      </c>
      <c r="P54" s="203">
        <f t="shared" si="72"/>
        <v>692.61</v>
      </c>
      <c r="Q54" s="7"/>
      <c r="R54" s="7"/>
    </row>
    <row r="55" spans="1:18" s="4" customFormat="1" ht="25.5" x14ac:dyDescent="0.2">
      <c r="B55" s="81" t="str">
        <f>'Mem. Calc.'!B52</f>
        <v>6.4</v>
      </c>
      <c r="C55" s="81">
        <f>'Mem. Calc.'!C52</f>
        <v>94449</v>
      </c>
      <c r="D55" s="106" t="str">
        <f>'Mem. Calc.'!D52</f>
        <v>SINAPI</v>
      </c>
      <c r="E55" s="82" t="str">
        <f>'Mem. Calc.'!E52</f>
        <v>TELHAMENTO COM TELHA ONDULADA DE FIBRA DE VIDRO E = 0,6 MM</v>
      </c>
      <c r="F55" s="81" t="str">
        <f>'Mem. Calc.'!F52</f>
        <v>M2</v>
      </c>
      <c r="G55" s="88">
        <f>'Mem. Calc.'!G52</f>
        <v>90</v>
      </c>
      <c r="H55" s="86">
        <v>40.9</v>
      </c>
      <c r="I55" s="86">
        <v>3.37</v>
      </c>
      <c r="J55" s="86">
        <f t="shared" ref="J55" si="78">G55*H55</f>
        <v>3681</v>
      </c>
      <c r="K55" s="86">
        <f t="shared" ref="K55" si="79">G55*I55</f>
        <v>303.3</v>
      </c>
      <c r="L55" s="53">
        <f t="shared" si="75"/>
        <v>3984.3</v>
      </c>
      <c r="M55" s="87">
        <f t="shared" si="55"/>
        <v>0.28810000000000002</v>
      </c>
      <c r="N55" s="53">
        <f t="shared" ref="N55" si="80">H55*(1+M55)</f>
        <v>52.68329</v>
      </c>
      <c r="O55" s="53">
        <f t="shared" ref="O55" si="81">I55*(1+M55)</f>
        <v>4.340897</v>
      </c>
      <c r="P55" s="203">
        <f t="shared" si="72"/>
        <v>5132.17</v>
      </c>
      <c r="Q55" s="7"/>
      <c r="R55" s="7"/>
    </row>
    <row r="56" spans="1:18" s="4" customFormat="1" x14ac:dyDescent="0.2">
      <c r="B56" s="346" t="s">
        <v>116</v>
      </c>
      <c r="C56" s="346"/>
      <c r="D56" s="346"/>
      <c r="E56" s="346"/>
      <c r="F56" s="346"/>
      <c r="G56" s="346"/>
      <c r="H56" s="346"/>
      <c r="I56" s="346"/>
      <c r="J56" s="155">
        <f>SUM(J51:J55)</f>
        <v>110863.675</v>
      </c>
      <c r="K56" s="155">
        <f t="shared" ref="K56:L56" si="82">SUM(K51:K55)</f>
        <v>2490.7875000000004</v>
      </c>
      <c r="L56" s="155">
        <f t="shared" si="82"/>
        <v>113354.46250000001</v>
      </c>
      <c r="M56" s="155"/>
      <c r="N56" s="155"/>
      <c r="O56" s="155"/>
      <c r="P56" s="155">
        <f>SUM(P51:P55)</f>
        <v>146011.85999999999</v>
      </c>
      <c r="Q56" s="7"/>
      <c r="R56" s="7"/>
    </row>
    <row r="57" spans="1:18" s="45" customFormat="1" x14ac:dyDescent="0.2">
      <c r="B57" s="348"/>
      <c r="C57" s="348"/>
      <c r="D57" s="348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O57" s="348"/>
      <c r="P57" s="348"/>
    </row>
    <row r="58" spans="1:18" s="5" customFormat="1" ht="15" customHeight="1" x14ac:dyDescent="0.2">
      <c r="B58" s="213">
        <f>'Mem. Calc.'!B54</f>
        <v>7</v>
      </c>
      <c r="C58" s="209"/>
      <c r="D58" s="209"/>
      <c r="E58" s="210" t="str">
        <f>'Mem. Calc.'!E54</f>
        <v>INSTALAÇÕES ELÉTRICAS</v>
      </c>
      <c r="F58" s="198"/>
      <c r="G58" s="209"/>
      <c r="H58" s="209"/>
      <c r="I58" s="209"/>
      <c r="J58" s="209"/>
      <c r="K58" s="349"/>
      <c r="L58" s="349"/>
      <c r="M58" s="349"/>
      <c r="N58" s="349"/>
      <c r="O58" s="349"/>
      <c r="P58" s="349"/>
    </row>
    <row r="59" spans="1:18" s="5" customFormat="1" ht="25.5" x14ac:dyDescent="0.2">
      <c r="A59" s="156" t="s">
        <v>114</v>
      </c>
      <c r="B59" s="157" t="str">
        <f>'Mem. Calc.'!B55</f>
        <v>7.1</v>
      </c>
      <c r="C59" s="117" t="str">
        <f>'Mem. Calc.'!C55</f>
        <v>74131/4</v>
      </c>
      <c r="D59" s="117" t="s">
        <v>81</v>
      </c>
      <c r="E59" s="151" t="str">
        <f>'Mem. Calc.'!E55</f>
        <v>CAIXA PARA QUADRO DE COMANDO METÁLICA DE SOBREPOR 40X30X20 CM</v>
      </c>
      <c r="F59" s="117" t="str">
        <f>'Mem. Calc.'!F55</f>
        <v>un</v>
      </c>
      <c r="G59" s="117">
        <f>'Mem. Calc.'!G55</f>
        <v>1</v>
      </c>
      <c r="H59" s="118">
        <v>121.2</v>
      </c>
      <c r="I59" s="118">
        <v>59.69</v>
      </c>
      <c r="J59" s="90">
        <f>H59*G59</f>
        <v>121.2</v>
      </c>
      <c r="K59" s="90">
        <f t="shared" ref="K59:K74" si="83">I59*G59</f>
        <v>59.69</v>
      </c>
      <c r="L59" s="214">
        <f>K59+J59</f>
        <v>180.89</v>
      </c>
      <c r="M59" s="87">
        <f>$I$5</f>
        <v>0.28810000000000002</v>
      </c>
      <c r="N59" s="91">
        <f t="shared" ref="N59:N73" si="84">H59*(1+M59)</f>
        <v>156.11772000000002</v>
      </c>
      <c r="O59" s="91">
        <f t="shared" ref="O59:O74" si="85">I59*(1+M59)</f>
        <v>76.886689000000004</v>
      </c>
      <c r="P59" s="215">
        <f>TRUNC((O59+N59)*G59,2)</f>
        <v>233</v>
      </c>
    </row>
    <row r="60" spans="1:18" s="5" customFormat="1" ht="18.75" customHeight="1" x14ac:dyDescent="0.2">
      <c r="A60" s="156" t="s">
        <v>115</v>
      </c>
      <c r="B60" s="157" t="str">
        <f>'Mem. Calc.'!B56</f>
        <v>7.2</v>
      </c>
      <c r="C60" s="117">
        <f>'Mem. Calc.'!C56</f>
        <v>72170</v>
      </c>
      <c r="D60" s="117" t="str">
        <f>'Mem. Calc.'!D56</f>
        <v>AGETOP</v>
      </c>
      <c r="E60" s="151" t="str">
        <f>'Mem. Calc.'!E56</f>
        <v>QUADRO DE DISTRIBUIÇÃO DE EMBUTIR EM PVC CB 12E - 80A</v>
      </c>
      <c r="F60" s="117" t="str">
        <f>'Mem. Calc.'!F56</f>
        <v>un</v>
      </c>
      <c r="G60" s="117">
        <f>'Mem. Calc.'!G56</f>
        <v>1</v>
      </c>
      <c r="H60" s="118">
        <v>106.62</v>
      </c>
      <c r="I60" s="118">
        <v>34.909999999999997</v>
      </c>
      <c r="J60" s="90">
        <f t="shared" ref="J60:J74" si="86">H60*G60</f>
        <v>106.62</v>
      </c>
      <c r="K60" s="90">
        <f t="shared" si="83"/>
        <v>34.909999999999997</v>
      </c>
      <c r="L60" s="214">
        <f t="shared" ref="L60:L74" si="87">K60+J60</f>
        <v>141.53</v>
      </c>
      <c r="M60" s="87">
        <f t="shared" ref="M60:M74" si="88">$I$5</f>
        <v>0.28810000000000002</v>
      </c>
      <c r="N60" s="91">
        <f t="shared" si="84"/>
        <v>137.337222</v>
      </c>
      <c r="O60" s="91">
        <f t="shared" si="85"/>
        <v>44.967571</v>
      </c>
      <c r="P60" s="215">
        <f t="shared" ref="P60:P74" si="89">TRUNC((O60+N60)*G60,2)</f>
        <v>182.3</v>
      </c>
    </row>
    <row r="61" spans="1:18" s="5" customFormat="1" x14ac:dyDescent="0.2">
      <c r="A61" s="156" t="s">
        <v>132</v>
      </c>
      <c r="B61" s="157" t="str">
        <f>'Mem. Calc.'!B57</f>
        <v>7.3</v>
      </c>
      <c r="C61" s="117">
        <f>'Mem. Calc.'!C57</f>
        <v>71171</v>
      </c>
      <c r="D61" s="117" t="str">
        <f>'Mem. Calc.'!D57</f>
        <v>AGETOP</v>
      </c>
      <c r="E61" s="151" t="str">
        <f>'Mem. Calc.'!E57</f>
        <v>DISJUNTOR MONOPOLAR DE 10 A 32-A - 20 A</v>
      </c>
      <c r="F61" s="117" t="str">
        <f>'Mem. Calc.'!F57</f>
        <v>un</v>
      </c>
      <c r="G61" s="117">
        <f>'Mem. Calc.'!G57</f>
        <v>6</v>
      </c>
      <c r="H61" s="118">
        <v>8.41</v>
      </c>
      <c r="I61" s="118">
        <v>6.99</v>
      </c>
      <c r="J61" s="90">
        <f t="shared" si="86"/>
        <v>50.46</v>
      </c>
      <c r="K61" s="90">
        <f t="shared" si="83"/>
        <v>41.94</v>
      </c>
      <c r="L61" s="214">
        <f t="shared" si="87"/>
        <v>92.4</v>
      </c>
      <c r="M61" s="87">
        <f t="shared" si="88"/>
        <v>0.28810000000000002</v>
      </c>
      <c r="N61" s="91">
        <f t="shared" si="84"/>
        <v>10.832921000000001</v>
      </c>
      <c r="O61" s="91">
        <f t="shared" si="85"/>
        <v>9.003819</v>
      </c>
      <c r="P61" s="215">
        <f t="shared" si="89"/>
        <v>119.02</v>
      </c>
    </row>
    <row r="62" spans="1:18" s="5" customFormat="1" ht="25.5" x14ac:dyDescent="0.2">
      <c r="A62" s="156" t="s">
        <v>133</v>
      </c>
      <c r="B62" s="157" t="str">
        <f>'Mem. Calc.'!B58</f>
        <v>7.4</v>
      </c>
      <c r="C62" s="117">
        <f>'Mem. Calc.'!C58</f>
        <v>71186</v>
      </c>
      <c r="D62" s="117" t="str">
        <f>'Mem. Calc.'!D58</f>
        <v>AGETOP</v>
      </c>
      <c r="E62" s="151" t="str">
        <f>'Mem. Calc.'!E58</f>
        <v>DISPOSITIVO DE PROTEÇÃO CONTRA SURTOS (D.P.S.) 275V DE 90KA</v>
      </c>
      <c r="F62" s="117" t="str">
        <f>'Mem. Calc.'!F58</f>
        <v>un</v>
      </c>
      <c r="G62" s="117">
        <f>'Mem. Calc.'!G58</f>
        <v>1</v>
      </c>
      <c r="H62" s="118">
        <v>168.34</v>
      </c>
      <c r="I62" s="118">
        <v>23.27</v>
      </c>
      <c r="J62" s="90">
        <f t="shared" si="86"/>
        <v>168.34</v>
      </c>
      <c r="K62" s="90">
        <f t="shared" si="83"/>
        <v>23.27</v>
      </c>
      <c r="L62" s="214">
        <f t="shared" si="87"/>
        <v>191.61</v>
      </c>
      <c r="M62" s="87">
        <f t="shared" si="88"/>
        <v>0.28810000000000002</v>
      </c>
      <c r="N62" s="91">
        <f t="shared" si="84"/>
        <v>216.83875399999999</v>
      </c>
      <c r="O62" s="91">
        <f t="shared" si="85"/>
        <v>29.974087000000001</v>
      </c>
      <c r="P62" s="215">
        <f t="shared" si="89"/>
        <v>246.81</v>
      </c>
    </row>
    <row r="63" spans="1:18" s="5" customFormat="1" ht="25.5" x14ac:dyDescent="0.2">
      <c r="A63" s="156" t="s">
        <v>134</v>
      </c>
      <c r="B63" s="157" t="str">
        <f>'Mem. Calc.'!B59</f>
        <v>7.5</v>
      </c>
      <c r="C63" s="118">
        <v>71193</v>
      </c>
      <c r="D63" s="117" t="str">
        <f>'Mem. Calc.'!D59</f>
        <v>AGETOP</v>
      </c>
      <c r="E63" s="151" t="str">
        <f>'Mem. Calc.'!E59</f>
        <v>ELETRODUTO PVC FLEXÍVEL - MANGUEIRA CORRUGADA LEVE - DIAM. 20MM</v>
      </c>
      <c r="F63" s="117" t="str">
        <f>'Mem. Calc.'!F59</f>
        <v>m</v>
      </c>
      <c r="G63" s="117">
        <f>'Mem. Calc.'!G59</f>
        <v>50</v>
      </c>
      <c r="H63" s="118">
        <v>1.05</v>
      </c>
      <c r="I63" s="118">
        <v>3.96</v>
      </c>
      <c r="J63" s="90">
        <f t="shared" si="86"/>
        <v>52.5</v>
      </c>
      <c r="K63" s="90">
        <f t="shared" si="83"/>
        <v>198</v>
      </c>
      <c r="L63" s="214">
        <f t="shared" si="87"/>
        <v>250.5</v>
      </c>
      <c r="M63" s="87">
        <f t="shared" si="88"/>
        <v>0.28810000000000002</v>
      </c>
      <c r="N63" s="91">
        <f t="shared" si="84"/>
        <v>1.3525050000000001</v>
      </c>
      <c r="O63" s="91">
        <f t="shared" si="85"/>
        <v>5.1008760000000004</v>
      </c>
      <c r="P63" s="215">
        <f t="shared" si="89"/>
        <v>322.66000000000003</v>
      </c>
    </row>
    <row r="64" spans="1:18" s="5" customFormat="1" ht="25.5" x14ac:dyDescent="0.2">
      <c r="A64" s="156" t="s">
        <v>135</v>
      </c>
      <c r="B64" s="157" t="str">
        <f>'Mem. Calc.'!B60</f>
        <v>7.6</v>
      </c>
      <c r="C64" s="118">
        <v>71194</v>
      </c>
      <c r="D64" s="117" t="str">
        <f>'Mem. Calc.'!D60</f>
        <v>AGETOP</v>
      </c>
      <c r="E64" s="151" t="str">
        <f>'Mem. Calc.'!E60</f>
        <v>ELETRODUTO PVC FLEXÍVEL - MANGUEIRA CORRUGADA LEVE - DIAM. 25MM</v>
      </c>
      <c r="F64" s="117" t="str">
        <f>'Mem. Calc.'!F60</f>
        <v>m</v>
      </c>
      <c r="G64" s="117">
        <f>'Mem. Calc.'!G60</f>
        <v>75</v>
      </c>
      <c r="H64" s="118">
        <v>1.1399999999999999</v>
      </c>
      <c r="I64" s="118">
        <v>3.96</v>
      </c>
      <c r="J64" s="90">
        <f t="shared" si="86"/>
        <v>85.499999999999986</v>
      </c>
      <c r="K64" s="90">
        <f t="shared" si="83"/>
        <v>297</v>
      </c>
      <c r="L64" s="214">
        <f t="shared" si="87"/>
        <v>382.5</v>
      </c>
      <c r="M64" s="87">
        <f t="shared" si="88"/>
        <v>0.28810000000000002</v>
      </c>
      <c r="N64" s="91">
        <f t="shared" si="84"/>
        <v>1.4684339999999998</v>
      </c>
      <c r="O64" s="91">
        <f t="shared" si="85"/>
        <v>5.1008760000000004</v>
      </c>
      <c r="P64" s="215">
        <f t="shared" si="89"/>
        <v>492.69</v>
      </c>
    </row>
    <row r="65" spans="1:16" s="5" customFormat="1" ht="25.5" x14ac:dyDescent="0.2">
      <c r="A65" s="156" t="s">
        <v>136</v>
      </c>
      <c r="B65" s="157" t="str">
        <f>'Mem. Calc.'!B61</f>
        <v>7.7</v>
      </c>
      <c r="C65" s="118">
        <v>71195</v>
      </c>
      <c r="D65" s="117" t="str">
        <f>'Mem. Calc.'!D61</f>
        <v>AGETOP</v>
      </c>
      <c r="E65" s="151" t="str">
        <f>'Mem. Calc.'!E61</f>
        <v>ELETRODUTO PVC FLEXÍVEL - MANGUEIRA CORRUGADA LEVE - DIAM. 32MM</v>
      </c>
      <c r="F65" s="117" t="str">
        <f>'Mem. Calc.'!F61</f>
        <v>m</v>
      </c>
      <c r="G65" s="117">
        <f>'Mem. Calc.'!G61</f>
        <v>35</v>
      </c>
      <c r="H65" s="118">
        <v>1.95</v>
      </c>
      <c r="I65" s="118">
        <v>4.6500000000000004</v>
      </c>
      <c r="J65" s="90">
        <f t="shared" si="86"/>
        <v>68.25</v>
      </c>
      <c r="K65" s="90">
        <f t="shared" si="83"/>
        <v>162.75</v>
      </c>
      <c r="L65" s="214">
        <f t="shared" si="87"/>
        <v>231</v>
      </c>
      <c r="M65" s="87">
        <f t="shared" si="88"/>
        <v>0.28810000000000002</v>
      </c>
      <c r="N65" s="91">
        <f t="shared" si="84"/>
        <v>2.5117949999999998</v>
      </c>
      <c r="O65" s="91">
        <f t="shared" si="85"/>
        <v>5.9896650000000005</v>
      </c>
      <c r="P65" s="215">
        <f t="shared" si="89"/>
        <v>297.55</v>
      </c>
    </row>
    <row r="66" spans="1:16" s="5" customFormat="1" x14ac:dyDescent="0.2">
      <c r="A66" s="156" t="s">
        <v>137</v>
      </c>
      <c r="B66" s="157" t="str">
        <f>'Mem. Calc.'!B62</f>
        <v>7.8</v>
      </c>
      <c r="C66" s="117">
        <f>'Mem. Calc.'!C62</f>
        <v>70691</v>
      </c>
      <c r="D66" s="117" t="str">
        <f>'Mem. Calc.'!D62</f>
        <v>AGETOP</v>
      </c>
      <c r="E66" s="151" t="str">
        <f>'Mem. Calc.'!E62</f>
        <v>CAIXA METALICA RET. 4" X 2" X 2"</v>
      </c>
      <c r="F66" s="117" t="str">
        <f>'Mem. Calc.'!F62</f>
        <v>un</v>
      </c>
      <c r="G66" s="117">
        <f>'Mem. Calc.'!G62</f>
        <v>8</v>
      </c>
      <c r="H66" s="118">
        <v>1.03</v>
      </c>
      <c r="I66" s="118">
        <v>3.49</v>
      </c>
      <c r="J66" s="90">
        <f t="shared" si="86"/>
        <v>8.24</v>
      </c>
      <c r="K66" s="90">
        <f t="shared" si="83"/>
        <v>27.92</v>
      </c>
      <c r="L66" s="214">
        <f t="shared" si="87"/>
        <v>36.160000000000004</v>
      </c>
      <c r="M66" s="87">
        <f t="shared" si="88"/>
        <v>0.28810000000000002</v>
      </c>
      <c r="N66" s="91">
        <f t="shared" si="84"/>
        <v>1.326743</v>
      </c>
      <c r="O66" s="91">
        <f t="shared" si="85"/>
        <v>4.4954689999999999</v>
      </c>
      <c r="P66" s="215">
        <f t="shared" si="89"/>
        <v>46.57</v>
      </c>
    </row>
    <row r="67" spans="1:16" s="5" customFormat="1" ht="25.5" x14ac:dyDescent="0.2">
      <c r="A67" s="156" t="s">
        <v>138</v>
      </c>
      <c r="B67" s="157" t="str">
        <f>'Mem. Calc.'!B63</f>
        <v>7.9</v>
      </c>
      <c r="C67" s="117">
        <f>'Mem. Calc.'!C63</f>
        <v>71190</v>
      </c>
      <c r="D67" s="117" t="str">
        <f>'Mem. Calc.'!D63</f>
        <v>AGETOP</v>
      </c>
      <c r="E67" s="151" t="str">
        <f>'Mem. Calc.'!E63</f>
        <v>ELETROCALHA CH.Aº PRE ZN. FOGO "C" C/ABAS 50X50 MM S/TAMPA</v>
      </c>
      <c r="F67" s="117" t="str">
        <f>'Mem. Calc.'!F63</f>
        <v>m</v>
      </c>
      <c r="G67" s="117">
        <f>'Mem. Calc.'!G63</f>
        <v>35</v>
      </c>
      <c r="H67" s="118">
        <v>7.91</v>
      </c>
      <c r="I67" s="118">
        <v>7.44</v>
      </c>
      <c r="J67" s="90">
        <f t="shared" si="86"/>
        <v>276.85000000000002</v>
      </c>
      <c r="K67" s="90">
        <f t="shared" si="83"/>
        <v>260.40000000000003</v>
      </c>
      <c r="L67" s="214">
        <f t="shared" si="87"/>
        <v>537.25</v>
      </c>
      <c r="M67" s="87">
        <f t="shared" si="88"/>
        <v>0.28810000000000002</v>
      </c>
      <c r="N67" s="91">
        <f t="shared" si="84"/>
        <v>10.188871000000001</v>
      </c>
      <c r="O67" s="91">
        <f t="shared" si="85"/>
        <v>9.5834640000000011</v>
      </c>
      <c r="P67" s="215">
        <f t="shared" si="89"/>
        <v>692.03</v>
      </c>
    </row>
    <row r="68" spans="1:16" s="5" customFormat="1" x14ac:dyDescent="0.2">
      <c r="A68" s="156" t="s">
        <v>139</v>
      </c>
      <c r="B68" s="157" t="str">
        <f>'Mem. Calc.'!B64</f>
        <v>7.10</v>
      </c>
      <c r="C68" s="117">
        <f>'Mem. Calc.'!C64</f>
        <v>71291</v>
      </c>
      <c r="D68" s="117" t="str">
        <f>'Mem. Calc.'!D64</f>
        <v>AGETOP</v>
      </c>
      <c r="E68" s="151" t="str">
        <f>'Mem. Calc.'!E64</f>
        <v>FIO ISOLADO PVC 750 V, No. 2,5 MM2</v>
      </c>
      <c r="F68" s="117" t="str">
        <f>'Mem. Calc.'!F64</f>
        <v>m</v>
      </c>
      <c r="G68" s="117">
        <f>'Mem. Calc.'!G64</f>
        <v>75</v>
      </c>
      <c r="H68" s="118">
        <v>1.33</v>
      </c>
      <c r="I68" s="118">
        <v>1.28</v>
      </c>
      <c r="J68" s="90">
        <f t="shared" si="86"/>
        <v>99.75</v>
      </c>
      <c r="K68" s="90">
        <f t="shared" si="83"/>
        <v>96</v>
      </c>
      <c r="L68" s="214">
        <f t="shared" si="87"/>
        <v>195.75</v>
      </c>
      <c r="M68" s="87">
        <f t="shared" si="88"/>
        <v>0.28810000000000002</v>
      </c>
      <c r="N68" s="91">
        <f t="shared" si="84"/>
        <v>1.7131730000000001</v>
      </c>
      <c r="O68" s="91">
        <f t="shared" si="85"/>
        <v>1.648768</v>
      </c>
      <c r="P68" s="215">
        <f t="shared" si="89"/>
        <v>252.14</v>
      </c>
    </row>
    <row r="69" spans="1:16" s="5" customFormat="1" x14ac:dyDescent="0.2">
      <c r="A69" s="156" t="s">
        <v>140</v>
      </c>
      <c r="B69" s="157" t="str">
        <f>'Mem. Calc.'!B65</f>
        <v>7.11</v>
      </c>
      <c r="C69" s="117">
        <f>'Mem. Calc.'!C65</f>
        <v>71292</v>
      </c>
      <c r="D69" s="117" t="str">
        <f>'Mem. Calc.'!D65</f>
        <v>AGETOP</v>
      </c>
      <c r="E69" s="151" t="str">
        <f>'Mem. Calc.'!E65</f>
        <v>FIO ISOLADO PVC 750 V, No. 4 MM2</v>
      </c>
      <c r="F69" s="117" t="str">
        <f>'Mem. Calc.'!F65</f>
        <v>m</v>
      </c>
      <c r="G69" s="117">
        <f>'Mem. Calc.'!G65</f>
        <v>50</v>
      </c>
      <c r="H69" s="118">
        <v>2.27</v>
      </c>
      <c r="I69" s="118">
        <v>1.4</v>
      </c>
      <c r="J69" s="90">
        <f t="shared" si="86"/>
        <v>113.5</v>
      </c>
      <c r="K69" s="90">
        <f t="shared" si="83"/>
        <v>70</v>
      </c>
      <c r="L69" s="214">
        <f t="shared" si="87"/>
        <v>183.5</v>
      </c>
      <c r="M69" s="87">
        <f t="shared" si="88"/>
        <v>0.28810000000000002</v>
      </c>
      <c r="N69" s="91">
        <f t="shared" si="84"/>
        <v>2.9239869999999999</v>
      </c>
      <c r="O69" s="91">
        <f t="shared" si="85"/>
        <v>1.8033399999999999</v>
      </c>
      <c r="P69" s="215">
        <f t="shared" si="89"/>
        <v>236.36</v>
      </c>
    </row>
    <row r="70" spans="1:16" s="5" customFormat="1" x14ac:dyDescent="0.2">
      <c r="A70" s="156" t="s">
        <v>141</v>
      </c>
      <c r="B70" s="157" t="str">
        <f>'Mem. Calc.'!B66</f>
        <v>7.12</v>
      </c>
      <c r="C70" s="117">
        <f>'Mem. Calc.'!C66</f>
        <v>71293</v>
      </c>
      <c r="D70" s="117" t="str">
        <f>'Mem. Calc.'!D66</f>
        <v>AGETOP</v>
      </c>
      <c r="E70" s="151" t="str">
        <f>'Mem. Calc.'!E66</f>
        <v>FIO ISOLADO PVC 750 V, No. 6 MM2</v>
      </c>
      <c r="F70" s="117" t="str">
        <f>'Mem. Calc.'!F66</f>
        <v>m</v>
      </c>
      <c r="G70" s="117">
        <f>'Mem. Calc.'!G66</f>
        <v>40</v>
      </c>
      <c r="H70" s="118">
        <v>3.14</v>
      </c>
      <c r="I70" s="118">
        <v>1.51</v>
      </c>
      <c r="J70" s="90">
        <f t="shared" si="86"/>
        <v>125.60000000000001</v>
      </c>
      <c r="K70" s="90">
        <f t="shared" si="83"/>
        <v>60.4</v>
      </c>
      <c r="L70" s="214">
        <f t="shared" si="87"/>
        <v>186</v>
      </c>
      <c r="M70" s="87">
        <f t="shared" si="88"/>
        <v>0.28810000000000002</v>
      </c>
      <c r="N70" s="91">
        <f t="shared" si="84"/>
        <v>4.0446340000000003</v>
      </c>
      <c r="O70" s="91">
        <f t="shared" si="85"/>
        <v>1.945031</v>
      </c>
      <c r="P70" s="215">
        <f t="shared" si="89"/>
        <v>239.58</v>
      </c>
    </row>
    <row r="71" spans="1:16" s="5" customFormat="1" ht="25.5" x14ac:dyDescent="0.2">
      <c r="A71" s="156" t="s">
        <v>142</v>
      </c>
      <c r="B71" s="157" t="str">
        <f>'Mem. Calc.'!B67</f>
        <v>7.13</v>
      </c>
      <c r="C71" s="117">
        <f>'Mem. Calc.'!C67</f>
        <v>72570</v>
      </c>
      <c r="D71" s="117" t="str">
        <f>'Mem. Calc.'!D67</f>
        <v>AGETOP</v>
      </c>
      <c r="E71" s="151" t="str">
        <f>'Mem. Calc.'!E67</f>
        <v>TOMADA HEXAGONAL 2P + T - 10A - 250V (LINHA X OU EQUIVALENTE)</v>
      </c>
      <c r="F71" s="117" t="str">
        <f>'Mem. Calc.'!F67</f>
        <v>un</v>
      </c>
      <c r="G71" s="117">
        <f>'Mem. Calc.'!G67</f>
        <v>6</v>
      </c>
      <c r="H71" s="118">
        <v>8.51</v>
      </c>
      <c r="I71" s="118">
        <v>6.75</v>
      </c>
      <c r="J71" s="90">
        <f t="shared" si="86"/>
        <v>51.06</v>
      </c>
      <c r="K71" s="90">
        <f t="shared" si="83"/>
        <v>40.5</v>
      </c>
      <c r="L71" s="214">
        <f t="shared" si="87"/>
        <v>91.56</v>
      </c>
      <c r="M71" s="87">
        <f t="shared" si="88"/>
        <v>0.28810000000000002</v>
      </c>
      <c r="N71" s="91">
        <f t="shared" si="84"/>
        <v>10.961731</v>
      </c>
      <c r="O71" s="91">
        <f t="shared" si="85"/>
        <v>8.6946750000000002</v>
      </c>
      <c r="P71" s="215">
        <f t="shared" si="89"/>
        <v>117.93</v>
      </c>
    </row>
    <row r="72" spans="1:16" s="5" customFormat="1" x14ac:dyDescent="0.2">
      <c r="A72" s="156" t="s">
        <v>143</v>
      </c>
      <c r="B72" s="157" t="str">
        <f>'Mem. Calc.'!B68</f>
        <v>7.14</v>
      </c>
      <c r="C72" s="117">
        <f>'Mem. Calc.'!C68</f>
        <v>71442</v>
      </c>
      <c r="D72" s="117" t="str">
        <f>'Mem. Calc.'!D68</f>
        <v>AGETOP</v>
      </c>
      <c r="E72" s="151" t="str">
        <f>'Mem. Calc.'!E68</f>
        <v>INTERRUPTOR SIMPLES (3 SECOES)</v>
      </c>
      <c r="F72" s="117" t="str">
        <f>'Mem. Calc.'!F68</f>
        <v>un</v>
      </c>
      <c r="G72" s="117">
        <f>'Mem. Calc.'!G68</f>
        <v>1</v>
      </c>
      <c r="H72" s="118">
        <v>10.51</v>
      </c>
      <c r="I72" s="118">
        <v>12.34</v>
      </c>
      <c r="J72" s="90">
        <f t="shared" si="86"/>
        <v>10.51</v>
      </c>
      <c r="K72" s="90">
        <f t="shared" si="83"/>
        <v>12.34</v>
      </c>
      <c r="L72" s="214">
        <f t="shared" si="87"/>
        <v>22.85</v>
      </c>
      <c r="M72" s="87">
        <f t="shared" si="88"/>
        <v>0.28810000000000002</v>
      </c>
      <c r="N72" s="91">
        <f t="shared" si="84"/>
        <v>13.537931</v>
      </c>
      <c r="O72" s="91">
        <f t="shared" si="85"/>
        <v>15.895154</v>
      </c>
      <c r="P72" s="215">
        <f t="shared" si="89"/>
        <v>29.43</v>
      </c>
    </row>
    <row r="73" spans="1:16" s="5" customFormat="1" x14ac:dyDescent="0.2">
      <c r="A73" s="156" t="s">
        <v>144</v>
      </c>
      <c r="B73" s="157" t="str">
        <f>'Mem. Calc.'!B69</f>
        <v>7.15</v>
      </c>
      <c r="C73" s="117">
        <f>'Mem. Calc.'!C69</f>
        <v>71522</v>
      </c>
      <c r="D73" s="117" t="str">
        <f>'Mem. Calc.'!D69</f>
        <v>AGETOP</v>
      </c>
      <c r="E73" s="151" t="str">
        <f>'Mem. Calc.'!E69</f>
        <v>LAMPADA A VAPOR MERCURIO 400 W</v>
      </c>
      <c r="F73" s="117" t="str">
        <f>'Mem. Calc.'!F69</f>
        <v>un</v>
      </c>
      <c r="G73" s="117">
        <f>'Mem. Calc.'!G69</f>
        <v>6</v>
      </c>
      <c r="H73" s="118">
        <v>41.89</v>
      </c>
      <c r="I73" s="118">
        <v>1.86</v>
      </c>
      <c r="J73" s="90">
        <f t="shared" si="86"/>
        <v>251.34</v>
      </c>
      <c r="K73" s="90">
        <f t="shared" si="83"/>
        <v>11.16</v>
      </c>
      <c r="L73" s="214">
        <f t="shared" si="87"/>
        <v>262.5</v>
      </c>
      <c r="M73" s="87">
        <f t="shared" si="88"/>
        <v>0.28810000000000002</v>
      </c>
      <c r="N73" s="91">
        <f t="shared" si="84"/>
        <v>53.958508999999999</v>
      </c>
      <c r="O73" s="91">
        <f t="shared" si="85"/>
        <v>2.3958660000000003</v>
      </c>
      <c r="P73" s="215">
        <f t="shared" si="89"/>
        <v>338.12</v>
      </c>
    </row>
    <row r="74" spans="1:16" s="5" customFormat="1" ht="25.5" x14ac:dyDescent="0.2">
      <c r="A74" s="156" t="s">
        <v>145</v>
      </c>
      <c r="B74" s="157" t="str">
        <f>'Mem. Calc.'!B70</f>
        <v>7.16</v>
      </c>
      <c r="C74" s="117">
        <f>'Mem. Calc.'!C70</f>
        <v>71609</v>
      </c>
      <c r="D74" s="117" t="str">
        <f>'Mem. Calc.'!D70</f>
        <v>AGETOP</v>
      </c>
      <c r="E74" s="151" t="str">
        <f>'Mem. Calc.'!E70</f>
        <v>LUMINÁRIA BLINDADA PARA TETO COM GRADE ( MÉDIA ) - BASE E-27</v>
      </c>
      <c r="F74" s="117" t="str">
        <f>'Mem. Calc.'!F70</f>
        <v>un</v>
      </c>
      <c r="G74" s="117">
        <f>'Mem. Calc.'!G70</f>
        <v>6</v>
      </c>
      <c r="H74" s="118">
        <v>90.7</v>
      </c>
      <c r="I74" s="118">
        <v>7.51</v>
      </c>
      <c r="J74" s="90">
        <f t="shared" si="86"/>
        <v>544.20000000000005</v>
      </c>
      <c r="K74" s="90">
        <f t="shared" si="83"/>
        <v>45.06</v>
      </c>
      <c r="L74" s="214">
        <f t="shared" si="87"/>
        <v>589.26</v>
      </c>
      <c r="M74" s="87">
        <f t="shared" si="88"/>
        <v>0.28810000000000002</v>
      </c>
      <c r="N74" s="91">
        <f>H74*(1+M74)</f>
        <v>116.83067000000001</v>
      </c>
      <c r="O74" s="91">
        <f t="shared" si="85"/>
        <v>9.6736310000000003</v>
      </c>
      <c r="P74" s="215">
        <f t="shared" si="89"/>
        <v>759.02</v>
      </c>
    </row>
    <row r="75" spans="1:16" ht="12.75" customHeight="1" x14ac:dyDescent="0.2">
      <c r="B75" s="347" t="s">
        <v>116</v>
      </c>
      <c r="C75" s="347"/>
      <c r="D75" s="347"/>
      <c r="E75" s="347"/>
      <c r="F75" s="347"/>
      <c r="G75" s="347"/>
      <c r="H75" s="347"/>
      <c r="I75" s="347"/>
      <c r="J75" s="206">
        <f>SUM(J59:J74)</f>
        <v>2133.92</v>
      </c>
      <c r="K75" s="206">
        <f>SUM(K59:K74)</f>
        <v>1441.34</v>
      </c>
      <c r="L75" s="206">
        <f>SUM(L59:L74)</f>
        <v>3575.26</v>
      </c>
      <c r="M75" s="205"/>
      <c r="N75" s="205"/>
      <c r="O75" s="205"/>
      <c r="P75" s="206">
        <f>SUM(P59:P74)</f>
        <v>4605.2099999999991</v>
      </c>
    </row>
    <row r="76" spans="1:16" s="4" customFormat="1" ht="12.75" customHeight="1" x14ac:dyDescent="0.2">
      <c r="B76" s="186">
        <f>'Mem. Calc.'!B72</f>
        <v>8</v>
      </c>
      <c r="C76" s="186"/>
      <c r="D76" s="186"/>
      <c r="E76" s="186" t="s">
        <v>207</v>
      </c>
      <c r="F76" s="186"/>
      <c r="G76" s="186"/>
      <c r="H76" s="186"/>
      <c r="I76" s="186"/>
      <c r="J76" s="206"/>
      <c r="K76" s="206"/>
      <c r="L76" s="206"/>
      <c r="M76" s="205"/>
      <c r="N76" s="205"/>
      <c r="O76" s="205"/>
      <c r="P76" s="268"/>
    </row>
    <row r="77" spans="1:16" s="7" customFormat="1" ht="24.75" customHeight="1" x14ac:dyDescent="0.2">
      <c r="B77" s="161" t="str">
        <f>'Mem. Calc.'!B73</f>
        <v>8.1</v>
      </c>
      <c r="C77" s="161">
        <f>'Mem. Calc.'!C73</f>
        <v>271103</v>
      </c>
      <c r="D77" s="161" t="str">
        <f>'Mem. Calc.'!D73</f>
        <v>AGETOP</v>
      </c>
      <c r="E77" s="82" t="str">
        <f>'Mem. Calc.'!E73</f>
        <v>CONJUNTO PARA VOLEIBOL EM FERRO GALVANIZADO COM PINTURA (2 SUPORTES)</v>
      </c>
      <c r="F77" s="161" t="str">
        <f>'Mem. Calc.'!F73</f>
        <v>un</v>
      </c>
      <c r="G77" s="161">
        <f>'Mem. Calc.'!G73</f>
        <v>1</v>
      </c>
      <c r="H77" s="119">
        <v>763.33</v>
      </c>
      <c r="I77" s="119">
        <v>40.07</v>
      </c>
      <c r="J77" s="162">
        <f t="shared" ref="J77:J78" si="90">G77*H77</f>
        <v>763.33</v>
      </c>
      <c r="K77" s="162">
        <f>G77*I77</f>
        <v>40.07</v>
      </c>
      <c r="L77" s="162">
        <f>J77+K77</f>
        <v>803.40000000000009</v>
      </c>
      <c r="M77" s="163">
        <f>$I$5</f>
        <v>0.28810000000000002</v>
      </c>
      <c r="N77" s="91">
        <f>H77*(M77+1)</f>
        <v>983.24537300000009</v>
      </c>
      <c r="O77" s="91">
        <f>I77*(M77+1)</f>
        <v>51.614167000000002</v>
      </c>
      <c r="P77" s="215">
        <f>TRUNC((O77+N77)*G77,2)</f>
        <v>1034.8499999999999</v>
      </c>
    </row>
    <row r="78" spans="1:16" s="7" customFormat="1" ht="24" customHeight="1" x14ac:dyDescent="0.2">
      <c r="B78" s="161" t="str">
        <f>'Mem. Calc.'!B74</f>
        <v>8.2</v>
      </c>
      <c r="C78" s="161">
        <f>'Mem. Calc.'!C74</f>
        <v>271101</v>
      </c>
      <c r="D78" s="161" t="str">
        <f>'Mem. Calc.'!D74</f>
        <v>AGETOP</v>
      </c>
      <c r="E78" s="82" t="str">
        <f>'Mem. Calc.'!E74</f>
        <v>TRAVES FERRO GALVANIZADO PARA FUTEBOL DE SALÃO PINTADAS - 3,00 x 2,00M - 2 UNID.</v>
      </c>
      <c r="F78" s="161" t="str">
        <f>'Mem. Calc.'!F74</f>
        <v>un</v>
      </c>
      <c r="G78" s="161">
        <f>'Mem. Calc.'!G74</f>
        <v>1</v>
      </c>
      <c r="H78" s="164">
        <v>2346.31</v>
      </c>
      <c r="I78" s="119">
        <v>88.31</v>
      </c>
      <c r="J78" s="162">
        <f t="shared" si="90"/>
        <v>2346.31</v>
      </c>
      <c r="K78" s="162">
        <f t="shared" ref="K78:K79" si="91">G78*I78</f>
        <v>88.31</v>
      </c>
      <c r="L78" s="162">
        <f t="shared" ref="L78:L80" si="92">J78+K78</f>
        <v>2434.62</v>
      </c>
      <c r="M78" s="163">
        <f t="shared" ref="M78:M80" si="93">$I$5</f>
        <v>0.28810000000000002</v>
      </c>
      <c r="N78" s="91">
        <f>H78*(M78+1)</f>
        <v>3022.281911</v>
      </c>
      <c r="O78" s="91">
        <f t="shared" ref="O78:O79" si="94">I78*(M78+1)</f>
        <v>113.752111</v>
      </c>
      <c r="P78" s="215">
        <f>TRUNC((O78+N78)*G78,2)</f>
        <v>3136.03</v>
      </c>
    </row>
    <row r="79" spans="1:16" s="7" customFormat="1" ht="26.25" customHeight="1" x14ac:dyDescent="0.2">
      <c r="B79" s="161" t="str">
        <f>'Mem. Calc.'!B75</f>
        <v>8.3</v>
      </c>
      <c r="C79" s="161">
        <f>'Mem. Calc.'!C75</f>
        <v>270891</v>
      </c>
      <c r="D79" s="161" t="str">
        <f>'Mem. Calc.'!D75</f>
        <v>AGETOP</v>
      </c>
      <c r="E79" s="82" t="str">
        <f>'Mem. Calc.'!E75</f>
        <v>SUPORTE EM TUBO INDUSTRIAL REMOVÍVEL PARA TABELA DE BASQUETE - 2 UNID.( ASSENT./PINTADOS)</v>
      </c>
      <c r="F79" s="161" t="str">
        <f>'Mem. Calc.'!F75</f>
        <v>un</v>
      </c>
      <c r="G79" s="161">
        <f>'Mem. Calc.'!G75</f>
        <v>1</v>
      </c>
      <c r="H79" s="160">
        <v>2573.5300000000002</v>
      </c>
      <c r="I79" s="119">
        <v>406.67</v>
      </c>
      <c r="J79" s="162">
        <f>G79*H79</f>
        <v>2573.5300000000002</v>
      </c>
      <c r="K79" s="162">
        <f t="shared" si="91"/>
        <v>406.67</v>
      </c>
      <c r="L79" s="162">
        <f t="shared" si="92"/>
        <v>2980.2000000000003</v>
      </c>
      <c r="M79" s="163">
        <f t="shared" si="93"/>
        <v>0.28810000000000002</v>
      </c>
      <c r="N79" s="91">
        <f>H79*(M79+1)</f>
        <v>3314.9639930000003</v>
      </c>
      <c r="O79" s="91">
        <f t="shared" si="94"/>
        <v>523.83162700000003</v>
      </c>
      <c r="P79" s="215">
        <f>TRUNC((O79+N79)*G79,2)</f>
        <v>3838.79</v>
      </c>
    </row>
    <row r="80" spans="1:16" s="7" customFormat="1" ht="26.25" customHeight="1" x14ac:dyDescent="0.2">
      <c r="B80" s="161" t="str">
        <f>'Mem. Calc.'!B76</f>
        <v>8.4</v>
      </c>
      <c r="C80" s="161">
        <f>'Mem. Calc.'!C76</f>
        <v>270621</v>
      </c>
      <c r="D80" s="161" t="str">
        <f>'Mem. Calc.'!D76</f>
        <v>AGETOP</v>
      </c>
      <c r="E80" s="82" t="str">
        <f>'Mem. Calc.'!E76</f>
        <v>ALAMBRADO EM TUBO INDUSTRIAL 2"#2,28 E TELA MALHA 4" FIO 12 (QUADRA ESPORTE EXISTENTE) SEM PINTURA</v>
      </c>
      <c r="F80" s="161" t="str">
        <f>'Mem. Calc.'!F76</f>
        <v>M2</v>
      </c>
      <c r="G80" s="161">
        <f>'Mem. Calc.'!G76</f>
        <v>100.8</v>
      </c>
      <c r="H80" s="118">
        <v>66.2</v>
      </c>
      <c r="I80" s="118">
        <v>3.15</v>
      </c>
      <c r="J80" s="162">
        <f>G80*H80</f>
        <v>6672.96</v>
      </c>
      <c r="K80" s="162">
        <f t="shared" ref="K80" si="95">G80*I80</f>
        <v>317.52</v>
      </c>
      <c r="L80" s="162">
        <f t="shared" si="92"/>
        <v>6990.48</v>
      </c>
      <c r="M80" s="163">
        <f t="shared" si="93"/>
        <v>0.28810000000000002</v>
      </c>
      <c r="N80" s="91">
        <f>H80*(M80+1)</f>
        <v>85.272220000000004</v>
      </c>
      <c r="O80" s="91">
        <f>I80*(M80+1)</f>
        <v>4.0575149999999995</v>
      </c>
      <c r="P80" s="215">
        <f>TRUNC((O80+N80)*G80,2)</f>
        <v>9004.43</v>
      </c>
    </row>
    <row r="81" spans="2:18" ht="12.75" customHeight="1" x14ac:dyDescent="0.2">
      <c r="B81" s="347" t="s">
        <v>116</v>
      </c>
      <c r="C81" s="347"/>
      <c r="D81" s="347"/>
      <c r="E81" s="347"/>
      <c r="F81" s="347"/>
      <c r="G81" s="347"/>
      <c r="H81" s="347"/>
      <c r="I81" s="347"/>
      <c r="J81" s="206">
        <f>SUM(J77:J80)</f>
        <v>12356.130000000001</v>
      </c>
      <c r="K81" s="206">
        <f>SUM(K77:K80)</f>
        <v>852.56999999999994</v>
      </c>
      <c r="L81" s="206">
        <f>SUM(L77:L80)</f>
        <v>13208.7</v>
      </c>
      <c r="M81" s="205"/>
      <c r="N81" s="205"/>
      <c r="O81" s="205"/>
      <c r="P81" s="206">
        <f>SUM(P77:P80)</f>
        <v>17014.099999999999</v>
      </c>
    </row>
    <row r="82" spans="2:18" s="4" customFormat="1" ht="15" customHeight="1" x14ac:dyDescent="0.2">
      <c r="B82" s="217"/>
      <c r="C82" s="217"/>
      <c r="D82" s="217"/>
      <c r="E82" s="217"/>
      <c r="F82" s="217"/>
      <c r="G82" s="217"/>
      <c r="H82" s="217"/>
      <c r="I82" s="217"/>
      <c r="J82" s="218"/>
      <c r="K82" s="218"/>
      <c r="L82" s="218"/>
      <c r="M82" s="219"/>
      <c r="N82" s="219"/>
      <c r="O82" s="219"/>
      <c r="P82" s="218"/>
    </row>
    <row r="83" spans="2:18" s="5" customFormat="1" x14ac:dyDescent="0.2">
      <c r="B83" s="317">
        <v>9</v>
      </c>
      <c r="C83" s="209"/>
      <c r="D83" s="209"/>
      <c r="E83" s="210" t="str">
        <f>'Mem. Calc.'!E79</f>
        <v>SERVIÇOS DIVERSOS</v>
      </c>
      <c r="F83" s="198"/>
      <c r="G83" s="209"/>
      <c r="H83" s="209"/>
      <c r="I83" s="209"/>
      <c r="J83" s="209"/>
      <c r="K83" s="349"/>
      <c r="L83" s="349"/>
      <c r="M83" s="349"/>
      <c r="N83" s="349"/>
      <c r="O83" s="349"/>
      <c r="P83" s="349"/>
    </row>
    <row r="84" spans="2:18" s="5" customFormat="1" ht="38.25" x14ac:dyDescent="0.2">
      <c r="B84" s="89" t="str">
        <f>'Mem. Calc.'!B80</f>
        <v>9.1</v>
      </c>
      <c r="C84" s="89">
        <f>'Mem. Calc.'!C80</f>
        <v>30114</v>
      </c>
      <c r="D84" s="89" t="str">
        <f>'Mem. Calc.'!D80</f>
        <v>AGETOP</v>
      </c>
      <c r="E84" s="82" t="str">
        <f>'Mem. Calc.'!E80</f>
        <v>MOBILIZAÇÃO DO CANTEIRO DE OBRAS - INCLUSIVE CARGA E DESCARGA E A HORA IMPRODUTIVA DO CAMINHÃO - ( EXCLUSO O TRANSPORTE )</v>
      </c>
      <c r="F84" s="81" t="str">
        <f>'Mem. Calc.'!F80</f>
        <v>UN</v>
      </c>
      <c r="G84" s="88">
        <f>'Mem. Calc.'!G80</f>
        <v>1</v>
      </c>
      <c r="H84" s="86">
        <v>94.49</v>
      </c>
      <c r="I84" s="86">
        <v>109.57</v>
      </c>
      <c r="J84" s="90">
        <f t="shared" ref="J84:J86" si="96">H84*G84</f>
        <v>94.49</v>
      </c>
      <c r="K84" s="90">
        <f t="shared" ref="K84:K86" si="97">I84*G84</f>
        <v>109.57</v>
      </c>
      <c r="L84" s="214">
        <f>K84+J84</f>
        <v>204.06</v>
      </c>
      <c r="M84" s="87">
        <f t="shared" ref="M84:M94" si="98">$I$5</f>
        <v>0.28810000000000002</v>
      </c>
      <c r="N84" s="91">
        <f t="shared" ref="N84:N86" si="99">H84*(1+M84)</f>
        <v>121.712569</v>
      </c>
      <c r="O84" s="91">
        <f t="shared" ref="O84:O86" si="100">I84*(1+M84)</f>
        <v>141.13711699999999</v>
      </c>
      <c r="P84" s="215">
        <f>TRUNC((O84+N84)*G84,2)</f>
        <v>262.83999999999997</v>
      </c>
    </row>
    <row r="85" spans="2:18" s="5" customFormat="1" x14ac:dyDescent="0.2">
      <c r="B85" s="89" t="str">
        <f>'Mem. Calc.'!B81</f>
        <v>9.2</v>
      </c>
      <c r="C85" s="81">
        <f>'Mem. Calc.'!C81</f>
        <v>21400</v>
      </c>
      <c r="D85" s="81" t="str">
        <f>'Mem. Calc.'!D81</f>
        <v>AGETOP</v>
      </c>
      <c r="E85" s="220" t="str">
        <f>'Mem. Calc.'!E81</f>
        <v>CONSUMO DE ÁGUA</v>
      </c>
      <c r="F85" s="81" t="str">
        <f>'Mem. Calc.'!F81</f>
        <v>M3</v>
      </c>
      <c r="G85" s="121">
        <f>'Mem. Calc.'!G81</f>
        <v>194.76938000000001</v>
      </c>
      <c r="H85" s="86">
        <v>9.48</v>
      </c>
      <c r="I85" s="86">
        <v>0</v>
      </c>
      <c r="J85" s="90">
        <f t="shared" si="96"/>
        <v>1846.4137224000001</v>
      </c>
      <c r="K85" s="90">
        <f t="shared" si="97"/>
        <v>0</v>
      </c>
      <c r="L85" s="214">
        <f t="shared" ref="L85:L86" si="101">K85+J85</f>
        <v>1846.4137224000001</v>
      </c>
      <c r="M85" s="87">
        <f t="shared" si="98"/>
        <v>0.28810000000000002</v>
      </c>
      <c r="N85" s="91">
        <f t="shared" si="99"/>
        <v>12.211188</v>
      </c>
      <c r="O85" s="91">
        <f t="shared" si="100"/>
        <v>0</v>
      </c>
      <c r="P85" s="215">
        <f t="shared" ref="P85:P86" si="102">TRUNC((O85+N85)*G85,2)</f>
        <v>2378.36</v>
      </c>
    </row>
    <row r="86" spans="2:18" s="5" customFormat="1" x14ac:dyDescent="0.2">
      <c r="B86" s="89" t="str">
        <f>'Mem. Calc.'!B82</f>
        <v>9.3</v>
      </c>
      <c r="C86" s="81">
        <f>'Mem. Calc.'!C82</f>
        <v>21401</v>
      </c>
      <c r="D86" s="81" t="str">
        <f>'Mem. Calc.'!D82</f>
        <v>AGETOP</v>
      </c>
      <c r="E86" s="220" t="str">
        <f>'Mem. Calc.'!E82</f>
        <v>CONSUMO DE ENERGIA ELETRICA</v>
      </c>
      <c r="F86" s="81" t="str">
        <f>'Mem. Calc.'!F82</f>
        <v>KWH</v>
      </c>
      <c r="G86" s="121">
        <f>'Mem. Calc.'!G82</f>
        <v>1386.7722945</v>
      </c>
      <c r="H86" s="86">
        <v>0.86</v>
      </c>
      <c r="I86" s="86">
        <v>0</v>
      </c>
      <c r="J86" s="90">
        <f t="shared" si="96"/>
        <v>1192.62417327</v>
      </c>
      <c r="K86" s="90">
        <f t="shared" si="97"/>
        <v>0</v>
      </c>
      <c r="L86" s="214">
        <f t="shared" si="101"/>
        <v>1192.62417327</v>
      </c>
      <c r="M86" s="87">
        <f t="shared" si="98"/>
        <v>0.28810000000000002</v>
      </c>
      <c r="N86" s="91">
        <f t="shared" si="99"/>
        <v>1.107766</v>
      </c>
      <c r="O86" s="91">
        <f t="shared" si="100"/>
        <v>0</v>
      </c>
      <c r="P86" s="215">
        <f t="shared" si="102"/>
        <v>1536.21</v>
      </c>
    </row>
    <row r="87" spans="2:18" ht="12.75" customHeight="1" x14ac:dyDescent="0.2">
      <c r="B87" s="347" t="s">
        <v>116</v>
      </c>
      <c r="C87" s="347"/>
      <c r="D87" s="347"/>
      <c r="E87" s="347"/>
      <c r="F87" s="347"/>
      <c r="G87" s="347"/>
      <c r="H87" s="347"/>
      <c r="I87" s="347"/>
      <c r="J87" s="206">
        <f>SUM(J84:J86)</f>
        <v>3133.5278956700004</v>
      </c>
      <c r="K87" s="206">
        <f>SUM(K84:K86)</f>
        <v>109.57</v>
      </c>
      <c r="L87" s="206">
        <f>SUM(L84:L86)</f>
        <v>3243.0978956700001</v>
      </c>
      <c r="M87" s="205"/>
      <c r="N87" s="205"/>
      <c r="O87" s="205"/>
      <c r="P87" s="206">
        <f>SUM(P84:P86)</f>
        <v>4177.41</v>
      </c>
    </row>
    <row r="88" spans="2:18" s="45" customFormat="1" x14ac:dyDescent="0.2">
      <c r="B88" s="348"/>
      <c r="C88" s="348"/>
      <c r="D88" s="348"/>
      <c r="E88" s="348"/>
      <c r="F88" s="348"/>
      <c r="G88" s="348"/>
      <c r="H88" s="348"/>
      <c r="I88" s="348"/>
      <c r="J88" s="348"/>
      <c r="K88" s="348"/>
      <c r="L88" s="348"/>
      <c r="M88" s="348"/>
      <c r="N88" s="348"/>
      <c r="O88" s="348"/>
      <c r="P88" s="348"/>
    </row>
    <row r="89" spans="2:18" s="5" customFormat="1" x14ac:dyDescent="0.2">
      <c r="B89" s="317">
        <v>10</v>
      </c>
      <c r="C89" s="209"/>
      <c r="D89" s="209"/>
      <c r="E89" s="210" t="str">
        <f>'Mem. Calc.'!E84</f>
        <v>ADMINISTRAÇÃO LOCAL</v>
      </c>
      <c r="F89" s="198"/>
      <c r="G89" s="209"/>
      <c r="H89" s="209"/>
      <c r="I89" s="209"/>
      <c r="J89" s="209"/>
      <c r="K89" s="349"/>
      <c r="L89" s="349"/>
      <c r="M89" s="349"/>
      <c r="N89" s="349"/>
      <c r="O89" s="349"/>
      <c r="P89" s="349"/>
    </row>
    <row r="90" spans="2:18" s="5" customFormat="1" x14ac:dyDescent="0.2">
      <c r="B90" s="81" t="str">
        <f>'Mem. Calc.'!B85</f>
        <v>10.1</v>
      </c>
      <c r="C90" s="81">
        <f>'Mem. Calc.'!C85</f>
        <v>250103</v>
      </c>
      <c r="D90" s="81" t="str">
        <f>'Mem. Calc.'!D85</f>
        <v>AGETOP</v>
      </c>
      <c r="E90" s="221" t="str">
        <f>'Mem. Calc.'!E85</f>
        <v>ENCARREGADO - (OBRAS CIVIS)</v>
      </c>
      <c r="F90" s="81" t="str">
        <f>'Mem. Calc.'!F85</f>
        <v>H</v>
      </c>
      <c r="G90" s="81">
        <f>'Mem. Calc.'!G85</f>
        <v>420</v>
      </c>
      <c r="H90" s="86">
        <v>0</v>
      </c>
      <c r="I90" s="86">
        <v>16.11</v>
      </c>
      <c r="J90" s="86">
        <f>G90*H90</f>
        <v>0</v>
      </c>
      <c r="K90" s="86">
        <f>G90*I90</f>
        <v>6766.2</v>
      </c>
      <c r="L90" s="53">
        <f>J90+K90</f>
        <v>6766.2</v>
      </c>
      <c r="M90" s="87">
        <f>$I$5</f>
        <v>0.28810000000000002</v>
      </c>
      <c r="N90" s="53">
        <f>H90*(1+M90)</f>
        <v>0</v>
      </c>
      <c r="O90" s="53">
        <f>I90*(1+M90)</f>
        <v>20.751290999999998</v>
      </c>
      <c r="P90" s="222">
        <f>TRUNC((O90+N90)*G90,2)</f>
        <v>8715.5400000000009</v>
      </c>
    </row>
    <row r="91" spans="2:18" ht="12" customHeight="1" x14ac:dyDescent="0.2">
      <c r="B91" s="81" t="str">
        <f>'Mem. Calc.'!B86</f>
        <v>10.2</v>
      </c>
      <c r="C91" s="81">
        <f>'Mem. Calc.'!C86</f>
        <v>250101</v>
      </c>
      <c r="D91" s="81" t="str">
        <f>'Mem. Calc.'!D86</f>
        <v>AGETOP</v>
      </c>
      <c r="E91" s="221" t="str">
        <f>'Mem. Calc.'!E86</f>
        <v>ENGENHEIRO - (OBRAS CIVIS)</v>
      </c>
      <c r="F91" s="81" t="str">
        <f>'Mem. Calc.'!F86</f>
        <v>H</v>
      </c>
      <c r="G91" s="81">
        <f>'Mem. Calc.'!G86</f>
        <v>84</v>
      </c>
      <c r="H91" s="86">
        <v>0</v>
      </c>
      <c r="I91" s="86">
        <v>61.26</v>
      </c>
      <c r="J91" s="86">
        <f>G91*H91</f>
        <v>0</v>
      </c>
      <c r="K91" s="86">
        <f>G91*I91</f>
        <v>5145.84</v>
      </c>
      <c r="L91" s="53">
        <f t="shared" ref="L91:L94" si="103">J91+K91</f>
        <v>5145.84</v>
      </c>
      <c r="M91" s="87">
        <f>$I$5</f>
        <v>0.28810000000000002</v>
      </c>
      <c r="N91" s="53">
        <f>H91*(1+M91)</f>
        <v>0</v>
      </c>
      <c r="O91" s="53">
        <f>I91*(1+M91)</f>
        <v>78.909006000000005</v>
      </c>
      <c r="P91" s="222">
        <f t="shared" ref="P91:P94" si="104">TRUNC((O91+N91)*G91,2)</f>
        <v>6628.35</v>
      </c>
    </row>
    <row r="92" spans="2:18" s="5" customFormat="1" x14ac:dyDescent="0.2">
      <c r="B92" s="81" t="str">
        <f>'Mem. Calc.'!B87</f>
        <v>10.3</v>
      </c>
      <c r="C92" s="81">
        <f>'Mem. Calc.'!C87</f>
        <v>271500</v>
      </c>
      <c r="D92" s="81" t="str">
        <f>'Mem. Calc.'!D87</f>
        <v>AGETOP</v>
      </c>
      <c r="E92" s="221" t="str">
        <f>'Mem. Calc.'!E87</f>
        <v>CAFE DA MANHA</v>
      </c>
      <c r="F92" s="81" t="str">
        <f>'Mem. Calc.'!F87</f>
        <v>RE</v>
      </c>
      <c r="G92" s="81">
        <f>'Mem. Calc.'!G87</f>
        <v>240</v>
      </c>
      <c r="H92" s="86">
        <v>2.33</v>
      </c>
      <c r="I92" s="86">
        <v>0</v>
      </c>
      <c r="J92" s="90">
        <f t="shared" ref="J92" si="105">H92*G92</f>
        <v>559.20000000000005</v>
      </c>
      <c r="K92" s="90">
        <f t="shared" ref="K92" si="106">I92*G92</f>
        <v>0</v>
      </c>
      <c r="L92" s="53">
        <f t="shared" si="103"/>
        <v>559.20000000000005</v>
      </c>
      <c r="M92" s="87">
        <f t="shared" si="98"/>
        <v>0.28810000000000002</v>
      </c>
      <c r="N92" s="91">
        <f t="shared" ref="N92" si="107">H92*(1+M92)</f>
        <v>3.0012730000000003</v>
      </c>
      <c r="O92" s="91">
        <f t="shared" ref="O92" si="108">I92*(1+M92)</f>
        <v>0</v>
      </c>
      <c r="P92" s="222">
        <f t="shared" si="104"/>
        <v>720.3</v>
      </c>
      <c r="R92" s="179"/>
    </row>
    <row r="93" spans="2:18" s="5" customFormat="1" x14ac:dyDescent="0.2">
      <c r="B93" s="81" t="str">
        <f>'Mem. Calc.'!B88</f>
        <v>10.4</v>
      </c>
      <c r="C93" s="81">
        <f>'Mem. Calc.'!C88</f>
        <v>271502</v>
      </c>
      <c r="D93" s="81" t="str">
        <f>'Mem. Calc.'!D88</f>
        <v>AGETOP</v>
      </c>
      <c r="E93" s="221" t="str">
        <f>'Mem. Calc.'!E88</f>
        <v>CANTINA - (OBRAS CIVIS)</v>
      </c>
      <c r="F93" s="81" t="str">
        <f>'Mem. Calc.'!F88</f>
        <v>RE</v>
      </c>
      <c r="G93" s="81">
        <f>'Mem. Calc.'!G88</f>
        <v>240</v>
      </c>
      <c r="H93" s="86">
        <v>10.78</v>
      </c>
      <c r="I93" s="86">
        <v>0</v>
      </c>
      <c r="J93" s="90">
        <f>H93*G93</f>
        <v>2587.1999999999998</v>
      </c>
      <c r="K93" s="90">
        <f>I93*G93</f>
        <v>0</v>
      </c>
      <c r="L93" s="53">
        <f t="shared" si="103"/>
        <v>2587.1999999999998</v>
      </c>
      <c r="M93" s="87">
        <f t="shared" si="98"/>
        <v>0.28810000000000002</v>
      </c>
      <c r="N93" s="91">
        <f>H93*(1+M93)</f>
        <v>13.885717999999999</v>
      </c>
      <c r="O93" s="91">
        <f>I93*(1+M93)</f>
        <v>0</v>
      </c>
      <c r="P93" s="222">
        <f t="shared" si="104"/>
        <v>3332.57</v>
      </c>
    </row>
    <row r="94" spans="2:18" s="5" customFormat="1" ht="25.5" x14ac:dyDescent="0.2">
      <c r="B94" s="81" t="str">
        <f>'Mem. Calc.'!B89</f>
        <v>10.5</v>
      </c>
      <c r="C94" s="81">
        <f>'Mem. Calc.'!C89</f>
        <v>21602</v>
      </c>
      <c r="D94" s="81" t="str">
        <f>'Mem. Calc.'!D89</f>
        <v>AGETOP</v>
      </c>
      <c r="E94" s="220" t="str">
        <f>'Mem. Calc.'!E89</f>
        <v>EPI/PPRA/PCMSO/EXAMES/TREINAMENTOS/VISITAS (&lt; 20 EMPREGADOS) - ÁREAS EDIFICADAS/COBERTAS/FECHADAS</v>
      </c>
      <c r="F94" s="81" t="str">
        <f>'Mem. Calc.'!F89</f>
        <v>M2</v>
      </c>
      <c r="G94" s="81">
        <f>'Mem. Calc.'!G89</f>
        <v>210.35</v>
      </c>
      <c r="H94" s="118">
        <v>18.46</v>
      </c>
      <c r="I94" s="86"/>
      <c r="J94" s="90">
        <f>H94*G94</f>
        <v>3883.0610000000001</v>
      </c>
      <c r="K94" s="90">
        <f>I94*G94</f>
        <v>0</v>
      </c>
      <c r="L94" s="53">
        <f t="shared" si="103"/>
        <v>3883.0610000000001</v>
      </c>
      <c r="M94" s="87">
        <f t="shared" si="98"/>
        <v>0.28810000000000002</v>
      </c>
      <c r="N94" s="91">
        <f>H94*(1+M94)</f>
        <v>23.778326</v>
      </c>
      <c r="O94" s="91">
        <f>I94*(1+M94)</f>
        <v>0</v>
      </c>
      <c r="P94" s="222">
        <f t="shared" si="104"/>
        <v>5001.7700000000004</v>
      </c>
    </row>
    <row r="95" spans="2:18" ht="12.75" customHeight="1" x14ac:dyDescent="0.2">
      <c r="B95" s="347" t="s">
        <v>116</v>
      </c>
      <c r="C95" s="347"/>
      <c r="D95" s="347"/>
      <c r="E95" s="347"/>
      <c r="F95" s="347"/>
      <c r="G95" s="347"/>
      <c r="H95" s="347"/>
      <c r="I95" s="347"/>
      <c r="J95" s="206">
        <f>SUM(J90:J94)</f>
        <v>7029.4609999999993</v>
      </c>
      <c r="K95" s="206">
        <f>SUM(K90:K94)</f>
        <v>11912.04</v>
      </c>
      <c r="L95" s="206">
        <f>SUM(L90:L94)</f>
        <v>18941.501000000004</v>
      </c>
      <c r="M95" s="205"/>
      <c r="N95" s="205"/>
      <c r="O95" s="205"/>
      <c r="P95" s="206">
        <f>SUM(P90:P94)</f>
        <v>24398.530000000002</v>
      </c>
    </row>
    <row r="96" spans="2:18" s="45" customFormat="1" x14ac:dyDescent="0.2">
      <c r="B96" s="348"/>
      <c r="C96" s="348"/>
      <c r="D96" s="348"/>
      <c r="E96" s="348"/>
      <c r="F96" s="348"/>
      <c r="G96" s="348"/>
      <c r="H96" s="348"/>
      <c r="I96" s="348"/>
      <c r="J96" s="348"/>
      <c r="K96" s="348"/>
      <c r="L96" s="348"/>
      <c r="M96" s="348"/>
      <c r="N96" s="348"/>
      <c r="O96" s="348"/>
      <c r="P96" s="348"/>
    </row>
    <row r="97" spans="2:17" s="5" customFormat="1" x14ac:dyDescent="0.2">
      <c r="B97" s="317">
        <v>11</v>
      </c>
      <c r="C97" s="209"/>
      <c r="D97" s="209"/>
      <c r="E97" s="210" t="str">
        <f>'Mem. Calc.'!E91</f>
        <v>SERVIÇOS COMPLEMENTARES</v>
      </c>
      <c r="F97" s="198"/>
      <c r="G97" s="209"/>
      <c r="H97" s="209"/>
      <c r="I97" s="209"/>
      <c r="J97" s="209"/>
      <c r="K97" s="349"/>
      <c r="L97" s="349"/>
      <c r="M97" s="349"/>
      <c r="N97" s="349"/>
      <c r="O97" s="349"/>
      <c r="P97" s="349"/>
    </row>
    <row r="98" spans="2:17" ht="12.75" customHeight="1" x14ac:dyDescent="0.2">
      <c r="B98" s="89" t="str">
        <f>'Mem. Calc.'!B92</f>
        <v>11.1</v>
      </c>
      <c r="C98" s="89">
        <f>'Mem. Calc.'!C92</f>
        <v>270501</v>
      </c>
      <c r="D98" s="89" t="str">
        <f>'Mem. Calc.'!D92</f>
        <v>AGETOP</v>
      </c>
      <c r="E98" s="82" t="str">
        <f>'Mem. Calc.'!E92</f>
        <v>LIMPEZA FINAL DE OBRA - (OBRAS CIVIS)</v>
      </c>
      <c r="F98" s="89" t="str">
        <f>'Mem. Calc.'!F92</f>
        <v>M2</v>
      </c>
      <c r="G98" s="89">
        <f>'Mem. Calc.'!G92</f>
        <v>420.85</v>
      </c>
      <c r="H98" s="177">
        <v>0.63</v>
      </c>
      <c r="I98" s="177">
        <v>1.34</v>
      </c>
      <c r="J98" s="86">
        <f>G98*H98</f>
        <v>265.13550000000004</v>
      </c>
      <c r="K98" s="86">
        <f>G98*I98</f>
        <v>563.93900000000008</v>
      </c>
      <c r="L98" s="53">
        <f>J98+K98</f>
        <v>829.07450000000017</v>
      </c>
      <c r="M98" s="87">
        <f>$I$5</f>
        <v>0.28810000000000002</v>
      </c>
      <c r="N98" s="53">
        <f>H98*(1+M98)</f>
        <v>0.81150299999999997</v>
      </c>
      <c r="O98" s="53">
        <f>I98*(1+M98)</f>
        <v>1.7260540000000002</v>
      </c>
      <c r="P98" s="223">
        <f>TRUNC((N98+O98)*G98,2)</f>
        <v>1067.93</v>
      </c>
    </row>
    <row r="99" spans="2:17" ht="12.75" customHeight="1" x14ac:dyDescent="0.2">
      <c r="B99" s="89" t="str">
        <f>'Mem. Calc.'!B93</f>
        <v>11.2</v>
      </c>
      <c r="C99" s="89">
        <f>'Mem. Calc.'!C93</f>
        <v>270811</v>
      </c>
      <c r="D99" s="89" t="str">
        <f>'Mem. Calc.'!D93</f>
        <v>AGETOP</v>
      </c>
      <c r="E99" s="82" t="str">
        <f>'Mem. Calc.'!E93</f>
        <v>OBELISCO PARA PLACA DE INAUGURAÇÃO - PADRÃO GOINFRA</v>
      </c>
      <c r="F99" s="89" t="str">
        <f>'Mem. Calc.'!F93</f>
        <v>UND</v>
      </c>
      <c r="G99" s="89">
        <f>'Mem. Calc.'!G93</f>
        <v>1</v>
      </c>
      <c r="H99" s="118">
        <v>207.76</v>
      </c>
      <c r="I99" s="118">
        <v>286.27999999999997</v>
      </c>
      <c r="J99" s="86">
        <f t="shared" ref="J99:J100" si="109">G99*H99</f>
        <v>207.76</v>
      </c>
      <c r="K99" s="86">
        <f t="shared" ref="K99:K100" si="110">G99*I99</f>
        <v>286.27999999999997</v>
      </c>
      <c r="L99" s="53">
        <f t="shared" ref="L99:L100" si="111">J99+K99</f>
        <v>494.03999999999996</v>
      </c>
      <c r="M99" s="87">
        <f t="shared" ref="M99:M100" si="112">$I$5</f>
        <v>0.28810000000000002</v>
      </c>
      <c r="N99" s="53">
        <f t="shared" ref="N99:N100" si="113">H99*(1+M99)</f>
        <v>267.615656</v>
      </c>
      <c r="O99" s="53">
        <f t="shared" ref="O99:O100" si="114">I99*(1+M99)</f>
        <v>368.75726799999995</v>
      </c>
      <c r="P99" s="223">
        <f t="shared" ref="P99:P100" si="115">TRUNC((N99+O99)*G99,2)</f>
        <v>636.37</v>
      </c>
    </row>
    <row r="100" spans="2:17" ht="12.75" customHeight="1" x14ac:dyDescent="0.2">
      <c r="B100" s="89" t="str">
        <f>'Mem. Calc.'!B94</f>
        <v>11.3</v>
      </c>
      <c r="C100" s="89">
        <f>'Mem. Calc.'!C94</f>
        <v>270810</v>
      </c>
      <c r="D100" s="89" t="str">
        <f>'Mem. Calc.'!D94</f>
        <v>AGETOP</v>
      </c>
      <c r="E100" s="82" t="str">
        <f>'Mem. Calc.'!E94</f>
        <v>PLACA DE INAUGURACAO ACO ESCOVADO 80 X 60 CM</v>
      </c>
      <c r="F100" s="89" t="str">
        <f>'Mem. Calc.'!F94</f>
        <v>UND</v>
      </c>
      <c r="G100" s="89">
        <f>'Mem. Calc.'!G94</f>
        <v>1</v>
      </c>
      <c r="H100" s="118">
        <v>605.33000000000004</v>
      </c>
      <c r="I100" s="118">
        <v>3.59</v>
      </c>
      <c r="J100" s="86">
        <f t="shared" si="109"/>
        <v>605.33000000000004</v>
      </c>
      <c r="K100" s="86">
        <f t="shared" si="110"/>
        <v>3.59</v>
      </c>
      <c r="L100" s="53">
        <f t="shared" si="111"/>
        <v>608.92000000000007</v>
      </c>
      <c r="M100" s="87">
        <f t="shared" si="112"/>
        <v>0.28810000000000002</v>
      </c>
      <c r="N100" s="53">
        <f t="shared" si="113"/>
        <v>779.72557300000005</v>
      </c>
      <c r="O100" s="53">
        <f t="shared" si="114"/>
        <v>4.6242789999999996</v>
      </c>
      <c r="P100" s="223">
        <f t="shared" si="115"/>
        <v>784.34</v>
      </c>
    </row>
    <row r="101" spans="2:17" ht="12.75" customHeight="1" x14ac:dyDescent="0.2">
      <c r="B101" s="347" t="s">
        <v>116</v>
      </c>
      <c r="C101" s="347"/>
      <c r="D101" s="347"/>
      <c r="E101" s="347"/>
      <c r="F101" s="347"/>
      <c r="G101" s="347"/>
      <c r="H101" s="347"/>
      <c r="I101" s="347"/>
      <c r="J101" s="204">
        <f>SUM(J98:J100)</f>
        <v>1078.2255</v>
      </c>
      <c r="K101" s="204">
        <f>SUM(K98:K100)</f>
        <v>853.80900000000008</v>
      </c>
      <c r="L101" s="204">
        <f>SUM(L98:L100)</f>
        <v>1932.0345000000002</v>
      </c>
      <c r="M101" s="205"/>
      <c r="N101" s="205"/>
      <c r="O101" s="205"/>
      <c r="P101" s="224">
        <f>SUM(P98:P100)</f>
        <v>2488.6400000000003</v>
      </c>
    </row>
    <row r="102" spans="2:17" x14ac:dyDescent="0.2">
      <c r="B102" s="348"/>
      <c r="C102" s="348"/>
      <c r="D102" s="348"/>
      <c r="E102" s="348"/>
      <c r="F102" s="348"/>
      <c r="G102" s="348"/>
      <c r="H102" s="348"/>
      <c r="I102" s="348"/>
      <c r="J102" s="348"/>
      <c r="K102" s="348"/>
      <c r="L102" s="348"/>
      <c r="M102" s="348"/>
      <c r="N102" s="348"/>
      <c r="O102" s="348"/>
      <c r="P102" s="348"/>
      <c r="Q102" s="93"/>
    </row>
    <row r="103" spans="2:17" s="17" customFormat="1" x14ac:dyDescent="0.2">
      <c r="B103" s="357" t="s">
        <v>55</v>
      </c>
      <c r="C103" s="357"/>
      <c r="D103" s="357"/>
      <c r="E103" s="357"/>
      <c r="F103" s="357"/>
      <c r="G103" s="357"/>
      <c r="H103" s="357"/>
      <c r="I103" s="357"/>
      <c r="J103" s="216">
        <f>SUM(J14,J22,J39,J47,J56,J75,J87,J95,J101)+J81+J31</f>
        <v>207087.58544567006</v>
      </c>
      <c r="K103" s="216">
        <f>SUM(K14,K22,K39,K47,K56,K75,K87,K95,K101)+K81+K31</f>
        <v>83318.434359999999</v>
      </c>
      <c r="L103" s="216">
        <f>SUM(L14,L22,L31,L39,L47,L56,L75,L81,L87,L95,L101)</f>
        <v>290406.01980567002</v>
      </c>
      <c r="M103" s="358" t="s">
        <v>190</v>
      </c>
      <c r="N103" s="358"/>
      <c r="O103" s="358"/>
      <c r="P103" s="216">
        <f>SUM(P14,P22,P31,P39,P47,P56,P75,P81,P87,P95,P101)</f>
        <v>374071.69</v>
      </c>
    </row>
    <row r="104" spans="2:17" s="17" customFormat="1" x14ac:dyDescent="0.2">
      <c r="B104" s="225"/>
      <c r="C104" s="225"/>
      <c r="D104" s="225"/>
      <c r="E104" s="181"/>
      <c r="F104" s="225"/>
      <c r="G104" s="225"/>
      <c r="H104" s="226"/>
      <c r="I104" s="227" t="s">
        <v>56</v>
      </c>
      <c r="J104" s="228">
        <f>J103/L103</f>
        <v>0.71309673809188301</v>
      </c>
      <c r="K104" s="228">
        <f>K103/L103</f>
        <v>0.28690326190811716</v>
      </c>
      <c r="L104" s="226">
        <f>L103/L103</f>
        <v>1</v>
      </c>
      <c r="M104" s="229"/>
      <c r="N104" s="229"/>
      <c r="O104" s="229"/>
      <c r="P104" s="225"/>
    </row>
    <row r="105" spans="2:17" ht="22.5" customHeight="1" thickBot="1" x14ac:dyDescent="0.25">
      <c r="B105" s="56"/>
      <c r="C105" s="57"/>
      <c r="D105" s="57"/>
      <c r="E105" s="153"/>
      <c r="F105" s="57"/>
      <c r="G105" s="57"/>
      <c r="H105" s="57"/>
      <c r="I105" s="57"/>
      <c r="J105" s="57"/>
      <c r="K105" s="58"/>
      <c r="L105" s="59"/>
      <c r="M105" s="59"/>
      <c r="N105" s="59"/>
      <c r="O105" s="59"/>
      <c r="P105" s="60"/>
    </row>
    <row r="106" spans="2:17" s="15" customFormat="1" x14ac:dyDescent="0.2">
      <c r="B106" s="8"/>
      <c r="C106" s="8"/>
      <c r="D106" s="8"/>
      <c r="E106" s="18"/>
      <c r="F106" s="9"/>
      <c r="G106" s="13"/>
      <c r="H106" s="13"/>
      <c r="I106" s="52"/>
      <c r="J106" s="52"/>
      <c r="K106" s="13"/>
      <c r="L106" s="14"/>
      <c r="M106" s="14"/>
      <c r="N106" s="14"/>
      <c r="O106" s="14"/>
      <c r="P106" s="1"/>
    </row>
    <row r="107" spans="2:17" s="15" customFormat="1" x14ac:dyDescent="0.2">
      <c r="B107" s="19"/>
      <c r="C107" s="12"/>
      <c r="D107" s="16"/>
      <c r="E107" s="152"/>
      <c r="F107" s="13"/>
      <c r="G107" s="19"/>
      <c r="H107" s="16"/>
      <c r="I107" s="19"/>
      <c r="J107" s="107"/>
      <c r="K107" s="16"/>
      <c r="L107" s="19"/>
      <c r="M107" s="19"/>
      <c r="N107" s="19"/>
      <c r="O107" s="19"/>
      <c r="Q107" s="19"/>
    </row>
    <row r="108" spans="2:17" x14ac:dyDescent="0.2">
      <c r="B108" s="19"/>
      <c r="C108" s="12"/>
      <c r="D108" s="16"/>
      <c r="E108" s="152"/>
      <c r="F108" s="19"/>
      <c r="G108" s="16"/>
      <c r="H108" s="19"/>
      <c r="I108" s="19"/>
      <c r="J108" s="19"/>
      <c r="K108" s="16"/>
      <c r="L108" s="107"/>
      <c r="M108" s="19"/>
      <c r="N108" s="19"/>
      <c r="O108" s="19"/>
      <c r="P108" s="16"/>
      <c r="Q108" s="19"/>
    </row>
    <row r="109" spans="2:17" ht="15.75" x14ac:dyDescent="0.2">
      <c r="B109" s="19"/>
      <c r="C109" s="138"/>
      <c r="D109" s="138"/>
      <c r="E109" s="152"/>
      <c r="F109" s="135"/>
      <c r="G109" s="137"/>
      <c r="H109" s="19"/>
      <c r="L109" s="19"/>
      <c r="M109" s="19"/>
      <c r="N109" s="19"/>
      <c r="O109" s="19"/>
      <c r="P109" s="16"/>
      <c r="Q109" s="3"/>
    </row>
    <row r="110" spans="2:17" ht="15.75" x14ac:dyDescent="0.2">
      <c r="C110" s="134"/>
      <c r="D110" s="136"/>
      <c r="E110" s="154"/>
      <c r="F110" s="135"/>
      <c r="G110" s="137"/>
      <c r="L110" s="3"/>
      <c r="M110" s="3"/>
      <c r="N110" s="3"/>
      <c r="O110" s="3"/>
      <c r="P110" s="3"/>
      <c r="Q110" s="3"/>
    </row>
    <row r="111" spans="2:17" x14ac:dyDescent="0.2">
      <c r="L111" s="3"/>
      <c r="M111" s="3"/>
      <c r="N111" s="3"/>
      <c r="O111" s="3"/>
      <c r="P111" s="3"/>
    </row>
  </sheetData>
  <mergeCells count="32">
    <mergeCell ref="B87:I87"/>
    <mergeCell ref="B88:P88"/>
    <mergeCell ref="B103:I103"/>
    <mergeCell ref="M103:O103"/>
    <mergeCell ref="K89:P89"/>
    <mergeCell ref="K97:P97"/>
    <mergeCell ref="B102:P102"/>
    <mergeCell ref="B101:I101"/>
    <mergeCell ref="B96:P96"/>
    <mergeCell ref="B95:I95"/>
    <mergeCell ref="B7:P7"/>
    <mergeCell ref="B15:P15"/>
    <mergeCell ref="K9:P9"/>
    <mergeCell ref="B14:I14"/>
    <mergeCell ref="K83:P83"/>
    <mergeCell ref="K16:P16"/>
    <mergeCell ref="B22:I22"/>
    <mergeCell ref="B32:P32"/>
    <mergeCell ref="K33:P33"/>
    <mergeCell ref="B40:P40"/>
    <mergeCell ref="K41:P41"/>
    <mergeCell ref="B75:I75"/>
    <mergeCell ref="B57:P57"/>
    <mergeCell ref="K58:P58"/>
    <mergeCell ref="B81:I81"/>
    <mergeCell ref="B23:P23"/>
    <mergeCell ref="B31:G31"/>
    <mergeCell ref="B56:I56"/>
    <mergeCell ref="B47:I47"/>
    <mergeCell ref="B39:I39"/>
    <mergeCell ref="B48:P48"/>
    <mergeCell ref="K49:P49"/>
  </mergeCells>
  <phoneticPr fontId="3" type="noConversion"/>
  <conditionalFormatting sqref="G8:J8">
    <cfRule type="cellIs" dxfId="7" priority="24" stopIfTrue="1" operator="equal">
      <formula>0</formula>
    </cfRule>
  </conditionalFormatting>
  <conditionalFormatting sqref="K8">
    <cfRule type="cellIs" dxfId="6" priority="2" stopIfTrue="1" operator="equal">
      <formula>0</formula>
    </cfRule>
  </conditionalFormatting>
  <printOptions horizontalCentered="1"/>
  <pageMargins left="0.70866141732283472" right="0.70866141732283472" top="1.5748031496062993" bottom="0.74803149606299213" header="0.31496062992125984" footer="0.31496062992125984"/>
  <pageSetup paperSize="9" scale="64" fitToHeight="0" orientation="landscape" horizontalDpi="4294967293" r:id="rId1"/>
  <headerFooter scaleWithDoc="0" alignWithMargins="0">
    <oddFooter>&amp;C&amp;G</oddFooter>
  </headerFooter>
  <rowBreaks count="3" manualBreakCount="3">
    <brk id="31" min="1" max="15" man="1"/>
    <brk id="57" min="1" max="15" man="1"/>
    <brk id="75" min="1" max="1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5"/>
  <sheetViews>
    <sheetView view="pageBreakPreview" topLeftCell="A14" zoomScale="80" zoomScaleNormal="70" zoomScaleSheetLayoutView="80" workbookViewId="0">
      <selection activeCell="G29" sqref="G29"/>
    </sheetView>
  </sheetViews>
  <sheetFormatPr defaultColWidth="9.140625" defaultRowHeight="12.75" x14ac:dyDescent="0.2"/>
  <cols>
    <col min="1" max="1" width="9.140625" style="1"/>
    <col min="2" max="2" width="7.5703125" style="1" customWidth="1"/>
    <col min="3" max="3" width="10.140625" style="1" customWidth="1"/>
    <col min="4" max="4" width="16.5703125" style="1" customWidth="1"/>
    <col min="5" max="5" width="82.5703125" style="11" bestFit="1" customWidth="1"/>
    <col min="6" max="6" width="6.5703125" style="2" customWidth="1"/>
    <col min="7" max="7" width="14.7109375" style="3" customWidth="1"/>
    <col min="8" max="8" width="41.42578125" style="3" customWidth="1"/>
    <col min="9" max="9" width="65.5703125" style="115" customWidth="1"/>
    <col min="10" max="10" width="11.85546875" style="1" customWidth="1"/>
    <col min="11" max="16384" width="9.140625" style="1"/>
  </cols>
  <sheetData>
    <row r="1" spans="1:40" ht="18" x14ac:dyDescent="0.2">
      <c r="A1" s="48"/>
      <c r="B1" s="258" t="s">
        <v>236</v>
      </c>
      <c r="C1" s="258"/>
      <c r="D1" s="259" t="str">
        <f>DADOS!B8</f>
        <v>Construção de Quadra Poliesportiva, Brazabrantes-GO</v>
      </c>
      <c r="E1" s="258"/>
      <c r="F1" s="61"/>
      <c r="G1" s="61"/>
      <c r="H1" s="101"/>
      <c r="I1" s="109"/>
    </row>
    <row r="2" spans="1:40" ht="18" x14ac:dyDescent="0.2">
      <c r="A2" s="48"/>
      <c r="B2" s="258" t="s">
        <v>237</v>
      </c>
      <c r="C2" s="258"/>
      <c r="D2" s="259" t="str">
        <f>DADOS!B10</f>
        <v>Brazabrantes - GO</v>
      </c>
      <c r="E2" s="260"/>
      <c r="F2" s="63"/>
      <c r="G2" s="64"/>
      <c r="H2" s="62"/>
      <c r="I2" s="110"/>
    </row>
    <row r="3" spans="1:40" ht="18" x14ac:dyDescent="0.2">
      <c r="A3" s="48"/>
      <c r="B3" s="258" t="s">
        <v>238</v>
      </c>
      <c r="C3" s="259"/>
      <c r="D3" s="259" t="str">
        <f>DADOS!B9</f>
        <v>RUA PEDRO BATISTA DA SILVA JUNIOR N° 430 - CENTRO - BRAZABRANTES</v>
      </c>
      <c r="E3" s="261"/>
      <c r="F3" s="63"/>
      <c r="G3" s="64"/>
      <c r="H3" s="67"/>
      <c r="I3" s="111"/>
    </row>
    <row r="4" spans="1:40" ht="18" x14ac:dyDescent="0.2">
      <c r="A4" s="48"/>
      <c r="B4" s="258" t="s">
        <v>19</v>
      </c>
      <c r="C4" s="262"/>
      <c r="D4" s="263">
        <f ca="1">TODAY()</f>
        <v>44313</v>
      </c>
      <c r="E4" s="264"/>
      <c r="F4" s="62"/>
      <c r="G4" s="62"/>
      <c r="H4" s="62"/>
      <c r="I4" s="110"/>
    </row>
    <row r="5" spans="1:40" ht="15.75" thickBot="1" x14ac:dyDescent="0.25">
      <c r="A5" s="48"/>
      <c r="B5" s="62"/>
      <c r="C5" s="62"/>
      <c r="D5" s="62"/>
      <c r="E5" s="66"/>
      <c r="F5" s="63"/>
      <c r="G5" s="62"/>
      <c r="H5" s="62"/>
      <c r="I5" s="110"/>
    </row>
    <row r="6" spans="1:40" ht="24.75" customHeight="1" thickBot="1" x14ac:dyDescent="0.25">
      <c r="B6" s="359" t="s">
        <v>44</v>
      </c>
      <c r="C6" s="360"/>
      <c r="D6" s="360"/>
      <c r="E6" s="360"/>
      <c r="F6" s="360"/>
      <c r="G6" s="360"/>
      <c r="H6" s="360"/>
      <c r="I6" s="361"/>
    </row>
    <row r="7" spans="1:40" ht="24.75" customHeight="1" x14ac:dyDescent="0.2">
      <c r="B7" s="232"/>
      <c r="C7" s="105"/>
      <c r="D7" s="105"/>
      <c r="E7" s="105"/>
      <c r="F7" s="105"/>
      <c r="G7" s="105"/>
      <c r="H7" s="105"/>
      <c r="I7" s="112"/>
    </row>
    <row r="8" spans="1:40" ht="15" x14ac:dyDescent="0.2">
      <c r="B8" s="233" t="s">
        <v>3</v>
      </c>
      <c r="C8" s="233" t="s">
        <v>8</v>
      </c>
      <c r="D8" s="233" t="s">
        <v>13</v>
      </c>
      <c r="E8" s="234" t="s">
        <v>47</v>
      </c>
      <c r="F8" s="233" t="s">
        <v>48</v>
      </c>
      <c r="G8" s="235" t="s">
        <v>49</v>
      </c>
      <c r="H8" s="236" t="s">
        <v>46</v>
      </c>
      <c r="I8" s="237" t="s">
        <v>45</v>
      </c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</row>
    <row r="9" spans="1:40" s="4" customFormat="1" ht="11.25" customHeight="1" thickBot="1" x14ac:dyDescent="0.25">
      <c r="B9" s="362"/>
      <c r="C9" s="362"/>
      <c r="D9" s="362"/>
      <c r="E9" s="362"/>
      <c r="F9" s="362"/>
      <c r="G9" s="362"/>
      <c r="H9" s="362"/>
      <c r="I9" s="362"/>
      <c r="J9" s="100"/>
      <c r="K9" s="7"/>
    </row>
    <row r="10" spans="1:40" s="103" customFormat="1" ht="15.75" thickBot="1" x14ac:dyDescent="0.3">
      <c r="A10" s="102"/>
      <c r="B10" s="238" t="s">
        <v>1</v>
      </c>
      <c r="C10" s="239"/>
      <c r="D10" s="240"/>
      <c r="E10" s="241" t="s">
        <v>34</v>
      </c>
      <c r="F10" s="242"/>
      <c r="G10" s="239"/>
      <c r="H10" s="239"/>
      <c r="I10" s="243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</row>
    <row r="11" spans="1:40" s="4" customFormat="1" ht="28.5" x14ac:dyDescent="0.2">
      <c r="B11" s="83" t="s">
        <v>2</v>
      </c>
      <c r="C11" s="83">
        <v>21301</v>
      </c>
      <c r="D11" s="77" t="s">
        <v>12</v>
      </c>
      <c r="E11" s="79" t="s">
        <v>43</v>
      </c>
      <c r="F11" s="83" t="s">
        <v>42</v>
      </c>
      <c r="G11" s="108">
        <f>2.5*3</f>
        <v>7.5</v>
      </c>
      <c r="H11" s="84" t="s">
        <v>266</v>
      </c>
      <c r="I11" s="98" t="s">
        <v>72</v>
      </c>
      <c r="J11" s="7"/>
      <c r="K11" s="7"/>
    </row>
    <row r="12" spans="1:40" s="4" customFormat="1" ht="28.5" x14ac:dyDescent="0.2">
      <c r="B12" s="83" t="s">
        <v>103</v>
      </c>
      <c r="C12" s="83">
        <v>41002</v>
      </c>
      <c r="D12" s="77" t="s">
        <v>12</v>
      </c>
      <c r="E12" s="79" t="s">
        <v>74</v>
      </c>
      <c r="F12" s="83" t="s">
        <v>42</v>
      </c>
      <c r="G12" s="108">
        <f>530.85*0.6</f>
        <v>318.51</v>
      </c>
      <c r="H12" s="78" t="s">
        <v>189</v>
      </c>
      <c r="I12" s="98" t="s">
        <v>105</v>
      </c>
      <c r="J12" s="7"/>
      <c r="K12" s="7"/>
    </row>
    <row r="13" spans="1:40" s="4" customFormat="1" ht="28.5" x14ac:dyDescent="0.2">
      <c r="B13" s="83" t="s">
        <v>104</v>
      </c>
      <c r="C13" s="83">
        <v>20202</v>
      </c>
      <c r="D13" s="77" t="s">
        <v>12</v>
      </c>
      <c r="E13" s="79" t="s">
        <v>75</v>
      </c>
      <c r="F13" s="83" t="s">
        <v>42</v>
      </c>
      <c r="G13" s="108">
        <f>H13</f>
        <v>420.85</v>
      </c>
      <c r="H13" s="78">
        <v>420.85</v>
      </c>
      <c r="I13" s="98" t="s">
        <v>106</v>
      </c>
      <c r="J13" s="7"/>
      <c r="K13" s="7"/>
    </row>
    <row r="14" spans="1:40" s="4" customFormat="1" ht="42.75" x14ac:dyDescent="0.2">
      <c r="B14" s="83" t="s">
        <v>108</v>
      </c>
      <c r="C14" s="83">
        <v>20701</v>
      </c>
      <c r="D14" s="77" t="s">
        <v>12</v>
      </c>
      <c r="E14" s="79" t="s">
        <v>128</v>
      </c>
      <c r="F14" s="83" t="s">
        <v>42</v>
      </c>
      <c r="G14" s="108">
        <f>H14</f>
        <v>420.85</v>
      </c>
      <c r="H14" s="78">
        <v>420.85</v>
      </c>
      <c r="I14" s="98" t="s">
        <v>130</v>
      </c>
      <c r="J14" s="7"/>
      <c r="K14" s="7"/>
    </row>
    <row r="15" spans="1:40" s="4" customFormat="1" ht="14.25" x14ac:dyDescent="0.2">
      <c r="B15" s="362"/>
      <c r="C15" s="362"/>
      <c r="D15" s="362"/>
      <c r="E15" s="362"/>
      <c r="F15" s="362"/>
      <c r="G15" s="362"/>
      <c r="H15" s="362"/>
      <c r="I15" s="362"/>
      <c r="J15" s="7"/>
      <c r="K15" s="7"/>
    </row>
    <row r="16" spans="1:40" s="4" customFormat="1" ht="15" x14ac:dyDescent="0.25">
      <c r="B16" s="238">
        <v>2</v>
      </c>
      <c r="C16" s="239"/>
      <c r="D16" s="240"/>
      <c r="E16" s="241" t="s">
        <v>111</v>
      </c>
      <c r="F16" s="242"/>
      <c r="G16" s="239"/>
      <c r="H16" s="239"/>
      <c r="I16" s="243"/>
    </row>
    <row r="17" spans="2:11" s="4" customFormat="1" ht="28.5" x14ac:dyDescent="0.2">
      <c r="B17" s="244" t="s">
        <v>191</v>
      </c>
      <c r="C17" s="83">
        <v>60206</v>
      </c>
      <c r="D17" s="77" t="s">
        <v>12</v>
      </c>
      <c r="E17" s="79" t="s">
        <v>101</v>
      </c>
      <c r="F17" s="83" t="s">
        <v>42</v>
      </c>
      <c r="G17" s="85">
        <f>H17</f>
        <v>17.899999999999999</v>
      </c>
      <c r="H17" s="78">
        <v>17.899999999999999</v>
      </c>
      <c r="I17" s="98" t="s">
        <v>119</v>
      </c>
      <c r="J17" s="7"/>
      <c r="K17" s="7"/>
    </row>
    <row r="18" spans="2:11" s="4" customFormat="1" ht="28.5" x14ac:dyDescent="0.2">
      <c r="B18" s="244" t="s">
        <v>192</v>
      </c>
      <c r="C18" s="275">
        <v>51030</v>
      </c>
      <c r="D18" s="120" t="s">
        <v>12</v>
      </c>
      <c r="E18" s="275" t="s">
        <v>242</v>
      </c>
      <c r="F18" s="83" t="s">
        <v>65</v>
      </c>
      <c r="G18" s="85">
        <f>11.62+1.92</f>
        <v>13.54</v>
      </c>
      <c r="H18" s="78">
        <v>13.54</v>
      </c>
      <c r="I18" s="98" t="s">
        <v>117</v>
      </c>
      <c r="J18" s="7"/>
      <c r="K18" s="7"/>
    </row>
    <row r="19" spans="2:11" s="4" customFormat="1" ht="28.5" x14ac:dyDescent="0.2">
      <c r="B19" s="244" t="s">
        <v>193</v>
      </c>
      <c r="C19" s="83">
        <v>51026</v>
      </c>
      <c r="D19" s="77" t="s">
        <v>12</v>
      </c>
      <c r="E19" s="79" t="s">
        <v>82</v>
      </c>
      <c r="F19" s="83" t="s">
        <v>65</v>
      </c>
      <c r="G19" s="85">
        <f>G18</f>
        <v>13.54</v>
      </c>
      <c r="H19" s="78">
        <v>13.54</v>
      </c>
      <c r="I19" s="98" t="s">
        <v>118</v>
      </c>
      <c r="J19" s="7"/>
      <c r="K19" s="7"/>
    </row>
    <row r="20" spans="2:11" s="4" customFormat="1" ht="28.5" x14ac:dyDescent="0.2">
      <c r="B20" s="244" t="s">
        <v>194</v>
      </c>
      <c r="C20" s="119">
        <v>60304</v>
      </c>
      <c r="D20" s="120" t="s">
        <v>12</v>
      </c>
      <c r="E20" s="119" t="s">
        <v>311</v>
      </c>
      <c r="F20" s="120" t="s">
        <v>100</v>
      </c>
      <c r="G20" s="85">
        <f>336.62-336.62*0.1</f>
        <v>302.95800000000003</v>
      </c>
      <c r="H20" s="124">
        <v>302.63</v>
      </c>
      <c r="I20" s="98" t="s">
        <v>313</v>
      </c>
      <c r="J20" s="7"/>
      <c r="K20" s="7"/>
    </row>
    <row r="21" spans="2:11" s="4" customFormat="1" ht="28.5" x14ac:dyDescent="0.2">
      <c r="B21" s="244" t="s">
        <v>209</v>
      </c>
      <c r="C21" s="119">
        <v>60303</v>
      </c>
      <c r="D21" s="120" t="s">
        <v>12</v>
      </c>
      <c r="E21" s="119" t="s">
        <v>312</v>
      </c>
      <c r="F21" s="120" t="s">
        <v>100</v>
      </c>
      <c r="G21" s="85">
        <f>98.34-98.34*0.1</f>
        <v>88.506</v>
      </c>
      <c r="H21" s="124">
        <v>88.51</v>
      </c>
      <c r="I21" s="98" t="s">
        <v>313</v>
      </c>
      <c r="J21" s="7"/>
      <c r="K21" s="7"/>
    </row>
    <row r="22" spans="2:11" s="4" customFormat="1" ht="14.25" x14ac:dyDescent="0.2">
      <c r="B22" s="363"/>
      <c r="C22" s="364"/>
      <c r="D22" s="364"/>
      <c r="E22" s="364"/>
      <c r="F22" s="364"/>
      <c r="G22" s="364"/>
      <c r="H22" s="364"/>
      <c r="I22" s="365"/>
      <c r="J22" s="7"/>
      <c r="K22" s="7"/>
    </row>
    <row r="23" spans="2:11" s="4" customFormat="1" ht="15" x14ac:dyDescent="0.25">
      <c r="B23" s="269">
        <v>3</v>
      </c>
      <c r="C23" s="270"/>
      <c r="D23" s="271"/>
      <c r="E23" s="272" t="s">
        <v>241</v>
      </c>
      <c r="F23" s="271"/>
      <c r="G23" s="235"/>
      <c r="H23" s="273"/>
      <c r="I23" s="274"/>
      <c r="J23" s="7"/>
      <c r="K23" s="7"/>
    </row>
    <row r="24" spans="2:11" s="4" customFormat="1" ht="14.25" x14ac:dyDescent="0.2">
      <c r="B24" s="244" t="s">
        <v>57</v>
      </c>
      <c r="C24" s="119">
        <v>51030</v>
      </c>
      <c r="D24" s="120" t="s">
        <v>12</v>
      </c>
      <c r="E24" s="119" t="s">
        <v>242</v>
      </c>
      <c r="F24" s="120" t="s">
        <v>65</v>
      </c>
      <c r="G24" s="85">
        <f>1.1+1.76+1.7+4.56</f>
        <v>9.120000000000001</v>
      </c>
      <c r="H24" s="124" t="s">
        <v>243</v>
      </c>
      <c r="I24" s="98" t="s">
        <v>154</v>
      </c>
      <c r="J24" s="7"/>
      <c r="K24" s="7"/>
    </row>
    <row r="25" spans="2:11" s="4" customFormat="1" ht="14.25" x14ac:dyDescent="0.2">
      <c r="B25" s="244" t="s">
        <v>61</v>
      </c>
      <c r="C25" s="266">
        <v>60206</v>
      </c>
      <c r="D25" s="77" t="s">
        <v>12</v>
      </c>
      <c r="E25" s="79" t="s">
        <v>101</v>
      </c>
      <c r="F25" s="120" t="s">
        <v>42</v>
      </c>
      <c r="G25" s="85">
        <f>14.72+23.52+22.7+60.94</f>
        <v>121.88</v>
      </c>
      <c r="H25" s="124" t="s">
        <v>244</v>
      </c>
      <c r="I25" s="98" t="s">
        <v>154</v>
      </c>
      <c r="J25" s="7"/>
      <c r="K25" s="7"/>
    </row>
    <row r="26" spans="2:11" s="4" customFormat="1" ht="14.25" x14ac:dyDescent="0.2">
      <c r="B26" s="244" t="s">
        <v>62</v>
      </c>
      <c r="C26" s="119">
        <v>51055</v>
      </c>
      <c r="D26" s="77" t="s">
        <v>12</v>
      </c>
      <c r="E26" s="119" t="s">
        <v>247</v>
      </c>
      <c r="F26" s="120" t="s">
        <v>65</v>
      </c>
      <c r="G26" s="85">
        <f>1.1+1.76+1.7+4.56</f>
        <v>9.120000000000001</v>
      </c>
      <c r="H26" s="124" t="s">
        <v>243</v>
      </c>
      <c r="I26" s="98" t="s">
        <v>154</v>
      </c>
      <c r="J26" s="7"/>
      <c r="K26" s="7"/>
    </row>
    <row r="27" spans="2:11" s="4" customFormat="1" ht="28.5" x14ac:dyDescent="0.2">
      <c r="B27" s="244" t="s">
        <v>107</v>
      </c>
      <c r="C27" s="119">
        <v>52005</v>
      </c>
      <c r="D27" s="77" t="s">
        <v>12</v>
      </c>
      <c r="E27" s="119" t="s">
        <v>245</v>
      </c>
      <c r="F27" s="120" t="s">
        <v>100</v>
      </c>
      <c r="G27" s="85">
        <f>392.62-392.62*0.1</f>
        <v>353.358</v>
      </c>
      <c r="H27" s="321" t="s">
        <v>316</v>
      </c>
      <c r="I27" s="98" t="s">
        <v>313</v>
      </c>
      <c r="J27" s="7"/>
      <c r="K27" s="7"/>
    </row>
    <row r="28" spans="2:11" s="4" customFormat="1" ht="28.5" x14ac:dyDescent="0.2">
      <c r="B28" s="244" t="s">
        <v>210</v>
      </c>
      <c r="C28" s="119">
        <v>52004</v>
      </c>
      <c r="D28" s="77" t="s">
        <v>12</v>
      </c>
      <c r="E28" s="119" t="s">
        <v>246</v>
      </c>
      <c r="F28" s="120" t="s">
        <v>100</v>
      </c>
      <c r="G28" s="85">
        <f>169.73-169.73*0.1</f>
        <v>152.75700000000001</v>
      </c>
      <c r="H28" s="322" t="s">
        <v>314</v>
      </c>
      <c r="I28" s="98" t="s">
        <v>313</v>
      </c>
      <c r="J28" s="7"/>
      <c r="K28" s="7"/>
    </row>
    <row r="29" spans="2:11" s="4" customFormat="1" ht="28.5" x14ac:dyDescent="0.2">
      <c r="B29" s="244" t="s">
        <v>248</v>
      </c>
      <c r="C29" s="119">
        <v>52014</v>
      </c>
      <c r="D29" s="120" t="s">
        <v>12</v>
      </c>
      <c r="E29" s="119" t="s">
        <v>153</v>
      </c>
      <c r="F29" s="120" t="s">
        <v>100</v>
      </c>
      <c r="G29" s="85">
        <f>161.95-161.95*0.1</f>
        <v>145.755</v>
      </c>
      <c r="H29" s="322" t="s">
        <v>315</v>
      </c>
      <c r="I29" s="98" t="s">
        <v>313</v>
      </c>
      <c r="J29" s="7"/>
      <c r="K29" s="7"/>
    </row>
    <row r="30" spans="2:11" s="4" customFormat="1" ht="14.25" x14ac:dyDescent="0.2">
      <c r="B30" s="362"/>
      <c r="C30" s="362"/>
      <c r="D30" s="362"/>
      <c r="E30" s="362"/>
      <c r="F30" s="362"/>
      <c r="G30" s="362"/>
      <c r="H30" s="362"/>
      <c r="I30" s="362"/>
      <c r="J30" s="100"/>
      <c r="K30" s="7"/>
    </row>
    <row r="31" spans="2:11" s="104" customFormat="1" ht="15" x14ac:dyDescent="0.2">
      <c r="B31" s="238">
        <v>4</v>
      </c>
      <c r="C31" s="245"/>
      <c r="D31" s="245"/>
      <c r="E31" s="246" t="s">
        <v>71</v>
      </c>
      <c r="F31" s="238"/>
      <c r="G31" s="245"/>
      <c r="H31" s="245"/>
      <c r="I31" s="247"/>
    </row>
    <row r="32" spans="2:11" s="4" customFormat="1" ht="28.5" x14ac:dyDescent="0.2">
      <c r="B32" s="83" t="s">
        <v>58</v>
      </c>
      <c r="C32" s="83">
        <v>100201</v>
      </c>
      <c r="D32" s="77" t="s">
        <v>12</v>
      </c>
      <c r="E32" s="79" t="s">
        <v>66</v>
      </c>
      <c r="F32" s="83" t="s">
        <v>42</v>
      </c>
      <c r="G32" s="248">
        <f>(30*2*6.35+18*6.35*2)-(1.2*2.5*2)-(2.2*3)</f>
        <v>597</v>
      </c>
      <c r="H32" s="98" t="s">
        <v>219</v>
      </c>
      <c r="I32" s="98" t="s">
        <v>120</v>
      </c>
      <c r="J32" s="80"/>
      <c r="K32" s="7"/>
    </row>
    <row r="33" spans="1:11" s="4" customFormat="1" ht="14.25" x14ac:dyDescent="0.2">
      <c r="B33" s="266" t="s">
        <v>155</v>
      </c>
      <c r="C33" s="83">
        <v>200101</v>
      </c>
      <c r="D33" s="77" t="s">
        <v>12</v>
      </c>
      <c r="E33" s="79" t="s">
        <v>67</v>
      </c>
      <c r="F33" s="83" t="s">
        <v>42</v>
      </c>
      <c r="G33" s="249">
        <f>((30*2*6.35+18*6.35*2)-(1.2*2.5*2))*2</f>
        <v>1207.2</v>
      </c>
      <c r="H33" s="98" t="s">
        <v>208</v>
      </c>
      <c r="I33" s="98" t="s">
        <v>73</v>
      </c>
      <c r="J33" s="80"/>
      <c r="K33" s="7"/>
    </row>
    <row r="34" spans="1:11" s="4" customFormat="1" ht="14.25" x14ac:dyDescent="0.2">
      <c r="B34" s="266" t="s">
        <v>156</v>
      </c>
      <c r="C34" s="83">
        <v>200499</v>
      </c>
      <c r="D34" s="77" t="s">
        <v>12</v>
      </c>
      <c r="E34" s="79" t="s">
        <v>68</v>
      </c>
      <c r="F34" s="83" t="s">
        <v>42</v>
      </c>
      <c r="G34" s="249">
        <f t="shared" ref="G34:G36" si="0">((30*2*6.35+18*6.35*2)-(1.2*2.5*2))*2</f>
        <v>1207.2</v>
      </c>
      <c r="H34" s="98" t="str">
        <f>H33</f>
        <v>((30*2*6,35+18*6,35*2)-(1,2*2,5*2))*2</v>
      </c>
      <c r="I34" s="98" t="s">
        <v>73</v>
      </c>
      <c r="J34" s="80"/>
      <c r="K34" s="7"/>
    </row>
    <row r="35" spans="1:11" s="4" customFormat="1" ht="14.25" x14ac:dyDescent="0.2">
      <c r="B35" s="266" t="s">
        <v>157</v>
      </c>
      <c r="C35" s="118">
        <v>261300</v>
      </c>
      <c r="D35" s="122" t="s">
        <v>12</v>
      </c>
      <c r="E35" s="118" t="s">
        <v>168</v>
      </c>
      <c r="F35" s="127" t="s">
        <v>159</v>
      </c>
      <c r="G35" s="249">
        <f t="shared" si="0"/>
        <v>1207.2</v>
      </c>
      <c r="H35" s="98" t="str">
        <f t="shared" ref="H35:H36" si="1">H34</f>
        <v>((30*2*6,35+18*6,35*2)-(1,2*2,5*2))*2</v>
      </c>
      <c r="I35" s="98" t="s">
        <v>73</v>
      </c>
      <c r="J35" s="80"/>
      <c r="K35" s="7"/>
    </row>
    <row r="36" spans="1:11" s="4" customFormat="1" ht="14.25" x14ac:dyDescent="0.2">
      <c r="B36" s="266" t="s">
        <v>158</v>
      </c>
      <c r="C36" s="118">
        <v>260909</v>
      </c>
      <c r="D36" s="122" t="s">
        <v>12</v>
      </c>
      <c r="E36" s="118" t="s">
        <v>169</v>
      </c>
      <c r="F36" s="127" t="s">
        <v>159</v>
      </c>
      <c r="G36" s="249">
        <f t="shared" si="0"/>
        <v>1207.2</v>
      </c>
      <c r="H36" s="98" t="str">
        <f t="shared" si="1"/>
        <v>((30*2*6,35+18*6,35*2)-(1,2*2,5*2))*2</v>
      </c>
      <c r="I36" s="98" t="s">
        <v>73</v>
      </c>
      <c r="J36" s="80"/>
      <c r="K36" s="7"/>
    </row>
    <row r="37" spans="1:11" s="4" customFormat="1" ht="14.25" x14ac:dyDescent="0.2">
      <c r="B37" s="83"/>
      <c r="C37" s="83"/>
      <c r="D37" s="77"/>
      <c r="E37" s="79"/>
      <c r="F37" s="83"/>
      <c r="G37" s="249"/>
      <c r="H37" s="98"/>
      <c r="I37" s="98"/>
      <c r="J37" s="80"/>
      <c r="K37" s="7"/>
    </row>
    <row r="38" spans="1:11" s="4" customFormat="1" ht="11.25" customHeight="1" x14ac:dyDescent="0.2">
      <c r="A38" s="102"/>
      <c r="B38" s="362"/>
      <c r="C38" s="362"/>
      <c r="D38" s="362"/>
      <c r="E38" s="362"/>
      <c r="F38" s="362"/>
      <c r="G38" s="362"/>
      <c r="H38" s="362"/>
      <c r="I38" s="362"/>
      <c r="J38" s="7"/>
      <c r="K38" s="7"/>
    </row>
    <row r="39" spans="1:11" s="104" customFormat="1" ht="15" x14ac:dyDescent="0.2">
      <c r="B39" s="238">
        <v>5</v>
      </c>
      <c r="C39" s="245"/>
      <c r="D39" s="245"/>
      <c r="E39" s="246" t="s">
        <v>112</v>
      </c>
      <c r="F39" s="238"/>
      <c r="G39" s="245"/>
      <c r="H39" s="245"/>
      <c r="I39" s="247"/>
    </row>
    <row r="40" spans="1:11" s="4" customFormat="1" ht="42.75" x14ac:dyDescent="0.2">
      <c r="B40" s="83" t="s">
        <v>59</v>
      </c>
      <c r="C40" s="118">
        <v>220102</v>
      </c>
      <c r="D40" s="122" t="s">
        <v>12</v>
      </c>
      <c r="E40" s="118" t="s">
        <v>80</v>
      </c>
      <c r="F40" s="123" t="s">
        <v>159</v>
      </c>
      <c r="G40" s="124">
        <f>H40</f>
        <v>125</v>
      </c>
      <c r="H40" s="78">
        <v>125</v>
      </c>
      <c r="I40" s="98" t="s">
        <v>110</v>
      </c>
      <c r="J40" s="80"/>
      <c r="K40" s="7"/>
    </row>
    <row r="41" spans="1:11" s="4" customFormat="1" ht="28.5" x14ac:dyDescent="0.2">
      <c r="B41" s="266" t="s">
        <v>77</v>
      </c>
      <c r="C41" s="122">
        <v>221101</v>
      </c>
      <c r="D41" s="122" t="s">
        <v>12</v>
      </c>
      <c r="E41" s="118" t="s">
        <v>160</v>
      </c>
      <c r="F41" s="123" t="s">
        <v>159</v>
      </c>
      <c r="G41" s="124">
        <f t="shared" ref="G41:G44" si="2">H41</f>
        <v>295</v>
      </c>
      <c r="H41" s="78">
        <v>295</v>
      </c>
      <c r="I41" s="98" t="s">
        <v>109</v>
      </c>
      <c r="J41" s="80"/>
      <c r="K41" s="7"/>
    </row>
    <row r="42" spans="1:11" s="4" customFormat="1" ht="14.25" x14ac:dyDescent="0.2">
      <c r="B42" s="266" t="s">
        <v>78</v>
      </c>
      <c r="C42" s="119">
        <v>261003</v>
      </c>
      <c r="D42" s="122" t="s">
        <v>12</v>
      </c>
      <c r="E42" s="119" t="s">
        <v>69</v>
      </c>
      <c r="F42" s="81" t="s">
        <v>159</v>
      </c>
      <c r="G42" s="124">
        <f t="shared" si="2"/>
        <v>300</v>
      </c>
      <c r="H42" s="78">
        <v>300</v>
      </c>
      <c r="I42" s="98" t="s">
        <v>301</v>
      </c>
      <c r="J42" s="80"/>
      <c r="K42" s="7"/>
    </row>
    <row r="43" spans="1:11" s="4" customFormat="1" ht="14.25" x14ac:dyDescent="0.2">
      <c r="B43" s="266" t="s">
        <v>79</v>
      </c>
      <c r="C43" s="119">
        <v>261002</v>
      </c>
      <c r="D43" s="122" t="s">
        <v>12</v>
      </c>
      <c r="E43" s="119" t="s">
        <v>70</v>
      </c>
      <c r="F43" s="81" t="s">
        <v>159</v>
      </c>
      <c r="G43" s="124">
        <f t="shared" si="2"/>
        <v>300</v>
      </c>
      <c r="H43" s="78">
        <f>H42</f>
        <v>300</v>
      </c>
      <c r="I43" s="98" t="s">
        <v>300</v>
      </c>
      <c r="J43" s="80"/>
      <c r="K43" s="7"/>
    </row>
    <row r="44" spans="1:11" s="4" customFormat="1" ht="14.25" x14ac:dyDescent="0.2">
      <c r="B44" s="266" t="s">
        <v>249</v>
      </c>
      <c r="C44" s="119">
        <v>261703</v>
      </c>
      <c r="D44" s="122" t="s">
        <v>12</v>
      </c>
      <c r="E44" s="119" t="s">
        <v>161</v>
      </c>
      <c r="F44" s="81" t="s">
        <v>159</v>
      </c>
      <c r="G44" s="124">
        <f t="shared" si="2"/>
        <v>35</v>
      </c>
      <c r="H44" s="78">
        <v>35</v>
      </c>
      <c r="I44" s="98" t="s">
        <v>302</v>
      </c>
      <c r="J44" s="80"/>
      <c r="K44" s="7"/>
    </row>
    <row r="45" spans="1:11" s="4" customFormat="1" ht="11.25" customHeight="1" x14ac:dyDescent="0.2">
      <c r="B45" s="362"/>
      <c r="C45" s="362"/>
      <c r="D45" s="362"/>
      <c r="E45" s="362"/>
      <c r="F45" s="362"/>
      <c r="G45" s="362"/>
      <c r="H45" s="362"/>
      <c r="I45" s="362"/>
      <c r="J45" s="100"/>
      <c r="K45" s="7"/>
    </row>
    <row r="46" spans="1:11" s="4" customFormat="1" ht="12.75" customHeight="1" x14ac:dyDescent="0.2">
      <c r="B46" s="238">
        <v>6</v>
      </c>
      <c r="C46" s="245"/>
      <c r="D46" s="245"/>
      <c r="E46" s="238" t="s">
        <v>162</v>
      </c>
      <c r="F46" s="238"/>
      <c r="G46" s="245"/>
      <c r="H46" s="245"/>
      <c r="I46" s="247"/>
      <c r="K46" s="7"/>
    </row>
    <row r="47" spans="1:11" s="4" customFormat="1" ht="12.75" customHeight="1" x14ac:dyDescent="0.2">
      <c r="B47" s="367" t="s">
        <v>127</v>
      </c>
      <c r="C47" s="367"/>
      <c r="D47" s="367"/>
      <c r="E47" s="367"/>
      <c r="F47" s="367"/>
      <c r="G47" s="367"/>
      <c r="H47" s="367"/>
      <c r="I47" s="367"/>
      <c r="K47" s="7"/>
    </row>
    <row r="48" spans="1:11" s="4" customFormat="1" ht="25.5" x14ac:dyDescent="0.2">
      <c r="B48" s="83" t="s">
        <v>9</v>
      </c>
      <c r="C48" s="120">
        <v>150103</v>
      </c>
      <c r="D48" s="77" t="s">
        <v>12</v>
      </c>
      <c r="E48" s="126" t="s">
        <v>163</v>
      </c>
      <c r="F48" s="83" t="s">
        <v>42</v>
      </c>
      <c r="G48" s="85">
        <v>6050</v>
      </c>
      <c r="H48" s="78">
        <v>6050</v>
      </c>
      <c r="I48" s="98" t="s">
        <v>164</v>
      </c>
      <c r="J48" s="80"/>
      <c r="K48" s="7"/>
    </row>
    <row r="49" spans="2:11" s="4" customFormat="1" ht="12.75" customHeight="1" x14ac:dyDescent="0.2">
      <c r="B49" s="367" t="s">
        <v>123</v>
      </c>
      <c r="C49" s="367"/>
      <c r="D49" s="367"/>
      <c r="E49" s="367"/>
      <c r="F49" s="367"/>
      <c r="G49" s="367"/>
      <c r="H49" s="367"/>
      <c r="I49" s="367"/>
      <c r="K49" s="7"/>
    </row>
    <row r="50" spans="2:11" s="4" customFormat="1" ht="28.5" x14ac:dyDescent="0.2">
      <c r="B50" s="83" t="s">
        <v>60</v>
      </c>
      <c r="C50" s="118">
        <v>160969</v>
      </c>
      <c r="D50" s="122" t="s">
        <v>12</v>
      </c>
      <c r="E50" s="125" t="s">
        <v>165</v>
      </c>
      <c r="F50" s="123" t="s">
        <v>159</v>
      </c>
      <c r="G50" s="124">
        <f>32*19.5-46.75-2-4.5</f>
        <v>570.75</v>
      </c>
      <c r="H50" s="78" t="s">
        <v>305</v>
      </c>
      <c r="I50" s="98" t="s">
        <v>121</v>
      </c>
      <c r="J50" s="80"/>
      <c r="K50" s="7"/>
    </row>
    <row r="51" spans="2:11" s="4" customFormat="1" ht="28.5" x14ac:dyDescent="0.2">
      <c r="B51" s="266" t="s">
        <v>113</v>
      </c>
      <c r="C51" s="118">
        <v>160963</v>
      </c>
      <c r="D51" s="122" t="s">
        <v>12</v>
      </c>
      <c r="E51" s="118" t="s">
        <v>166</v>
      </c>
      <c r="F51" s="123" t="s">
        <v>167</v>
      </c>
      <c r="G51" s="124">
        <f>H51</f>
        <v>31.5</v>
      </c>
      <c r="H51" s="78">
        <v>31.5</v>
      </c>
      <c r="I51" s="98" t="s">
        <v>122</v>
      </c>
      <c r="J51" s="80"/>
      <c r="K51" s="7"/>
    </row>
    <row r="52" spans="2:11" s="4" customFormat="1" ht="14.25" x14ac:dyDescent="0.2">
      <c r="B52" s="266" t="s">
        <v>204</v>
      </c>
      <c r="C52" s="119">
        <v>94449</v>
      </c>
      <c r="D52" s="77" t="s">
        <v>81</v>
      </c>
      <c r="E52" s="119" t="s">
        <v>205</v>
      </c>
      <c r="F52" s="83" t="s">
        <v>42</v>
      </c>
      <c r="G52" s="124">
        <f>18*5*1</f>
        <v>90</v>
      </c>
      <c r="H52" s="78" t="s">
        <v>304</v>
      </c>
      <c r="I52" s="98"/>
      <c r="J52" s="80"/>
      <c r="K52" s="7"/>
    </row>
    <row r="53" spans="2:11" ht="14.25" x14ac:dyDescent="0.2">
      <c r="B53" s="366"/>
      <c r="C53" s="366"/>
      <c r="D53" s="366"/>
      <c r="E53" s="366"/>
      <c r="F53" s="366"/>
      <c r="G53" s="366"/>
      <c r="H53" s="366"/>
      <c r="I53" s="366"/>
      <c r="J53" s="48"/>
    </row>
    <row r="54" spans="2:11" s="104" customFormat="1" ht="15" x14ac:dyDescent="0.2">
      <c r="B54" s="238">
        <v>7</v>
      </c>
      <c r="C54" s="245"/>
      <c r="D54" s="245"/>
      <c r="E54" s="246" t="s">
        <v>131</v>
      </c>
      <c r="F54" s="238"/>
      <c r="G54" s="245"/>
      <c r="H54" s="245"/>
      <c r="I54" s="247"/>
    </row>
    <row r="55" spans="2:11" s="4" customFormat="1" ht="14.25" x14ac:dyDescent="0.2">
      <c r="B55" s="83" t="s">
        <v>195</v>
      </c>
      <c r="C55" s="89" t="s">
        <v>170</v>
      </c>
      <c r="D55" s="122" t="s">
        <v>12</v>
      </c>
      <c r="E55" s="129" t="s">
        <v>171</v>
      </c>
      <c r="F55" s="123" t="s">
        <v>172</v>
      </c>
      <c r="G55" s="124">
        <f>H55</f>
        <v>1</v>
      </c>
      <c r="H55" s="124">
        <v>1</v>
      </c>
      <c r="I55" s="98" t="s">
        <v>183</v>
      </c>
      <c r="J55" s="80"/>
      <c r="K55" s="7"/>
    </row>
    <row r="56" spans="2:11" s="4" customFormat="1" ht="14.25" x14ac:dyDescent="0.2">
      <c r="B56" s="266" t="s">
        <v>196</v>
      </c>
      <c r="C56" s="119">
        <v>72170</v>
      </c>
      <c r="D56" s="122" t="s">
        <v>12</v>
      </c>
      <c r="E56" s="119" t="s">
        <v>146</v>
      </c>
      <c r="F56" s="123" t="s">
        <v>172</v>
      </c>
      <c r="G56" s="124">
        <f t="shared" ref="G56:G70" si="3">H56</f>
        <v>1</v>
      </c>
      <c r="H56" s="124">
        <v>1</v>
      </c>
      <c r="I56" s="98" t="s">
        <v>183</v>
      </c>
      <c r="J56" s="80"/>
      <c r="K56" s="7"/>
    </row>
    <row r="57" spans="2:11" s="4" customFormat="1" ht="14.25" x14ac:dyDescent="0.2">
      <c r="B57" s="266" t="s">
        <v>197</v>
      </c>
      <c r="C57" s="119">
        <v>71171</v>
      </c>
      <c r="D57" s="122" t="s">
        <v>12</v>
      </c>
      <c r="E57" s="119" t="s">
        <v>173</v>
      </c>
      <c r="F57" s="123" t="s">
        <v>172</v>
      </c>
      <c r="G57" s="124">
        <f t="shared" si="3"/>
        <v>6</v>
      </c>
      <c r="H57" s="124">
        <v>6</v>
      </c>
      <c r="I57" s="98" t="s">
        <v>183</v>
      </c>
      <c r="J57" s="80"/>
      <c r="K57" s="7"/>
    </row>
    <row r="58" spans="2:11" s="4" customFormat="1" ht="14.25" x14ac:dyDescent="0.2">
      <c r="B58" s="266" t="s">
        <v>198</v>
      </c>
      <c r="C58" s="119">
        <v>71186</v>
      </c>
      <c r="D58" s="122" t="s">
        <v>12</v>
      </c>
      <c r="E58" s="129" t="s">
        <v>174</v>
      </c>
      <c r="F58" s="123" t="s">
        <v>172</v>
      </c>
      <c r="G58" s="124">
        <f t="shared" si="3"/>
        <v>1</v>
      </c>
      <c r="H58" s="124">
        <v>1</v>
      </c>
      <c r="I58" s="98" t="s">
        <v>183</v>
      </c>
      <c r="J58" s="80"/>
      <c r="K58" s="7"/>
    </row>
    <row r="59" spans="2:11" s="4" customFormat="1" ht="14.25" x14ac:dyDescent="0.2">
      <c r="B59" s="266" t="s">
        <v>250</v>
      </c>
      <c r="C59" s="128">
        <v>72935</v>
      </c>
      <c r="D59" s="122" t="s">
        <v>12</v>
      </c>
      <c r="E59" s="129" t="s">
        <v>150</v>
      </c>
      <c r="F59" s="128" t="s">
        <v>167</v>
      </c>
      <c r="G59" s="124">
        <f t="shared" si="3"/>
        <v>50</v>
      </c>
      <c r="H59" s="130">
        <v>50</v>
      </c>
      <c r="I59" s="98" t="s">
        <v>183</v>
      </c>
      <c r="J59" s="80"/>
      <c r="K59" s="7"/>
    </row>
    <row r="60" spans="2:11" s="4" customFormat="1" ht="14.25" x14ac:dyDescent="0.2">
      <c r="B60" s="266" t="s">
        <v>251</v>
      </c>
      <c r="C60" s="128">
        <v>72936</v>
      </c>
      <c r="D60" s="122" t="s">
        <v>12</v>
      </c>
      <c r="E60" s="129" t="s">
        <v>149</v>
      </c>
      <c r="F60" s="128" t="s">
        <v>167</v>
      </c>
      <c r="G60" s="124">
        <f t="shared" si="3"/>
        <v>75</v>
      </c>
      <c r="H60" s="130">
        <v>75</v>
      </c>
      <c r="I60" s="98" t="s">
        <v>183</v>
      </c>
      <c r="J60" s="80"/>
      <c r="K60" s="7"/>
    </row>
    <row r="61" spans="2:11" s="4" customFormat="1" ht="14.25" x14ac:dyDescent="0.2">
      <c r="B61" s="266" t="s">
        <v>252</v>
      </c>
      <c r="C61" s="128">
        <v>72937</v>
      </c>
      <c r="D61" s="122" t="s">
        <v>12</v>
      </c>
      <c r="E61" s="129" t="s">
        <v>175</v>
      </c>
      <c r="F61" s="128" t="s">
        <v>167</v>
      </c>
      <c r="G61" s="124">
        <f t="shared" si="3"/>
        <v>35</v>
      </c>
      <c r="H61" s="130">
        <v>35</v>
      </c>
      <c r="I61" s="98" t="s">
        <v>183</v>
      </c>
      <c r="J61" s="80"/>
      <c r="K61" s="7"/>
    </row>
    <row r="62" spans="2:11" s="4" customFormat="1" ht="14.25" x14ac:dyDescent="0.2">
      <c r="B62" s="266" t="s">
        <v>253</v>
      </c>
      <c r="C62" s="119">
        <v>70691</v>
      </c>
      <c r="D62" s="122" t="s">
        <v>12</v>
      </c>
      <c r="E62" s="119" t="s">
        <v>176</v>
      </c>
      <c r="F62" s="128" t="s">
        <v>172</v>
      </c>
      <c r="G62" s="124">
        <f t="shared" si="3"/>
        <v>8</v>
      </c>
      <c r="H62" s="130">
        <v>8</v>
      </c>
      <c r="I62" s="98" t="s">
        <v>183</v>
      </c>
      <c r="J62" s="80"/>
      <c r="K62" s="7"/>
    </row>
    <row r="63" spans="2:11" s="4" customFormat="1" ht="14.25" x14ac:dyDescent="0.2">
      <c r="B63" s="266" t="s">
        <v>254</v>
      </c>
      <c r="C63" s="119">
        <v>71190</v>
      </c>
      <c r="D63" s="122" t="s">
        <v>12</v>
      </c>
      <c r="E63" s="129" t="s">
        <v>177</v>
      </c>
      <c r="F63" s="128" t="s">
        <v>167</v>
      </c>
      <c r="G63" s="124">
        <f t="shared" si="3"/>
        <v>35</v>
      </c>
      <c r="H63" s="130">
        <v>35</v>
      </c>
      <c r="I63" s="98" t="s">
        <v>183</v>
      </c>
      <c r="J63" s="80"/>
      <c r="K63" s="7"/>
    </row>
    <row r="64" spans="2:11" s="4" customFormat="1" ht="14.25" x14ac:dyDescent="0.2">
      <c r="B64" s="266" t="s">
        <v>255</v>
      </c>
      <c r="C64" s="119">
        <v>71291</v>
      </c>
      <c r="D64" s="122" t="s">
        <v>12</v>
      </c>
      <c r="E64" s="119" t="s">
        <v>178</v>
      </c>
      <c r="F64" s="128" t="s">
        <v>167</v>
      </c>
      <c r="G64" s="124">
        <f t="shared" si="3"/>
        <v>75</v>
      </c>
      <c r="H64" s="130">
        <v>75</v>
      </c>
      <c r="I64" s="98" t="s">
        <v>183</v>
      </c>
      <c r="J64" s="80"/>
      <c r="K64" s="7"/>
    </row>
    <row r="65" spans="2:11" s="4" customFormat="1" ht="14.25" x14ac:dyDescent="0.2">
      <c r="B65" s="266" t="s">
        <v>256</v>
      </c>
      <c r="C65" s="119">
        <v>71292</v>
      </c>
      <c r="D65" s="122" t="s">
        <v>12</v>
      </c>
      <c r="E65" s="119" t="s">
        <v>179</v>
      </c>
      <c r="F65" s="128" t="s">
        <v>167</v>
      </c>
      <c r="G65" s="124">
        <f t="shared" si="3"/>
        <v>50</v>
      </c>
      <c r="H65" s="130">
        <v>50</v>
      </c>
      <c r="I65" s="98" t="s">
        <v>183</v>
      </c>
      <c r="J65" s="80"/>
      <c r="K65" s="7"/>
    </row>
    <row r="66" spans="2:11" s="4" customFormat="1" ht="14.25" x14ac:dyDescent="0.2">
      <c r="B66" s="266" t="s">
        <v>257</v>
      </c>
      <c r="C66" s="119">
        <v>71293</v>
      </c>
      <c r="D66" s="122" t="s">
        <v>12</v>
      </c>
      <c r="E66" s="119" t="s">
        <v>180</v>
      </c>
      <c r="F66" s="128" t="s">
        <v>167</v>
      </c>
      <c r="G66" s="124">
        <f t="shared" si="3"/>
        <v>40</v>
      </c>
      <c r="H66" s="130">
        <v>40</v>
      </c>
      <c r="I66" s="98" t="s">
        <v>183</v>
      </c>
      <c r="J66" s="80"/>
      <c r="K66" s="7"/>
    </row>
    <row r="67" spans="2:11" s="4" customFormat="1" ht="14.25" x14ac:dyDescent="0.2">
      <c r="B67" s="266" t="s">
        <v>258</v>
      </c>
      <c r="C67" s="119">
        <v>72570</v>
      </c>
      <c r="D67" s="122" t="s">
        <v>12</v>
      </c>
      <c r="E67" s="129" t="s">
        <v>148</v>
      </c>
      <c r="F67" s="128" t="s">
        <v>172</v>
      </c>
      <c r="G67" s="124">
        <f t="shared" si="3"/>
        <v>6</v>
      </c>
      <c r="H67" s="131">
        <v>6</v>
      </c>
      <c r="I67" s="98" t="s">
        <v>183</v>
      </c>
      <c r="J67" s="80"/>
      <c r="K67" s="7"/>
    </row>
    <row r="68" spans="2:11" s="4" customFormat="1" ht="14.25" x14ac:dyDescent="0.2">
      <c r="B68" s="266" t="s">
        <v>259</v>
      </c>
      <c r="C68" s="119">
        <v>71442</v>
      </c>
      <c r="D68" s="122" t="s">
        <v>12</v>
      </c>
      <c r="E68" s="119" t="s">
        <v>147</v>
      </c>
      <c r="F68" s="128" t="s">
        <v>172</v>
      </c>
      <c r="G68" s="124">
        <f t="shared" si="3"/>
        <v>1</v>
      </c>
      <c r="H68" s="131">
        <v>1</v>
      </c>
      <c r="I68" s="98" t="s">
        <v>183</v>
      </c>
      <c r="J68" s="80"/>
      <c r="K68" s="7"/>
    </row>
    <row r="69" spans="2:11" s="4" customFormat="1" ht="14.25" x14ac:dyDescent="0.2">
      <c r="B69" s="266" t="s">
        <v>260</v>
      </c>
      <c r="C69" s="119">
        <v>71522</v>
      </c>
      <c r="D69" s="122" t="s">
        <v>12</v>
      </c>
      <c r="E69" s="119" t="s">
        <v>181</v>
      </c>
      <c r="F69" s="128" t="s">
        <v>172</v>
      </c>
      <c r="G69" s="124">
        <f t="shared" si="3"/>
        <v>6</v>
      </c>
      <c r="H69" s="131">
        <v>6</v>
      </c>
      <c r="I69" s="98" t="s">
        <v>183</v>
      </c>
      <c r="J69" s="80"/>
      <c r="K69" s="7"/>
    </row>
    <row r="70" spans="2:11" s="4" customFormat="1" ht="14.25" x14ac:dyDescent="0.2">
      <c r="B70" s="266" t="s">
        <v>261</v>
      </c>
      <c r="C70" s="119">
        <v>71609</v>
      </c>
      <c r="D70" s="122" t="s">
        <v>12</v>
      </c>
      <c r="E70" s="129" t="s">
        <v>182</v>
      </c>
      <c r="F70" s="122" t="s">
        <v>172</v>
      </c>
      <c r="G70" s="124">
        <f t="shared" si="3"/>
        <v>6</v>
      </c>
      <c r="H70" s="130">
        <v>6</v>
      </c>
      <c r="I70" s="98" t="s">
        <v>183</v>
      </c>
      <c r="J70" s="80"/>
      <c r="K70" s="7"/>
    </row>
    <row r="71" spans="2:11" s="4" customFormat="1" ht="14.25" x14ac:dyDescent="0.2">
      <c r="B71" s="83"/>
      <c r="C71" s="83"/>
      <c r="D71" s="77"/>
      <c r="E71" s="79"/>
      <c r="F71" s="83"/>
      <c r="G71" s="85"/>
      <c r="H71" s="78"/>
      <c r="I71" s="98"/>
      <c r="J71" s="80"/>
      <c r="K71" s="7"/>
    </row>
    <row r="72" spans="2:11" s="7" customFormat="1" ht="15" x14ac:dyDescent="0.2">
      <c r="B72" s="187">
        <v>8</v>
      </c>
      <c r="C72" s="368" t="s">
        <v>207</v>
      </c>
      <c r="D72" s="368"/>
      <c r="E72" s="368"/>
      <c r="F72" s="368"/>
      <c r="G72" s="250"/>
      <c r="H72" s="250"/>
      <c r="I72" s="250"/>
      <c r="J72" s="80"/>
    </row>
    <row r="73" spans="2:11" s="7" customFormat="1" ht="14.25" x14ac:dyDescent="0.2">
      <c r="B73" s="165" t="s">
        <v>83</v>
      </c>
      <c r="C73" s="159">
        <v>271103</v>
      </c>
      <c r="D73" s="132" t="s">
        <v>12</v>
      </c>
      <c r="E73" s="129" t="s">
        <v>184</v>
      </c>
      <c r="F73" s="127" t="s">
        <v>172</v>
      </c>
      <c r="G73" s="251">
        <v>1</v>
      </c>
      <c r="H73" s="78">
        <v>1</v>
      </c>
      <c r="I73" s="98" t="s">
        <v>206</v>
      </c>
      <c r="J73" s="80"/>
    </row>
    <row r="74" spans="2:11" s="7" customFormat="1" ht="25.5" x14ac:dyDescent="0.2">
      <c r="B74" s="165" t="s">
        <v>84</v>
      </c>
      <c r="C74" s="159">
        <v>271101</v>
      </c>
      <c r="D74" s="132" t="s">
        <v>12</v>
      </c>
      <c r="E74" s="129" t="s">
        <v>185</v>
      </c>
      <c r="F74" s="127" t="s">
        <v>172</v>
      </c>
      <c r="G74" s="251">
        <v>1</v>
      </c>
      <c r="H74" s="78">
        <v>1</v>
      </c>
      <c r="I74" s="98" t="s">
        <v>206</v>
      </c>
      <c r="J74" s="80"/>
    </row>
    <row r="75" spans="2:11" s="7" customFormat="1" ht="25.5" x14ac:dyDescent="0.2">
      <c r="B75" s="165" t="s">
        <v>85</v>
      </c>
      <c r="C75" s="159">
        <v>270891</v>
      </c>
      <c r="D75" s="132" t="s">
        <v>12</v>
      </c>
      <c r="E75" s="129" t="s">
        <v>186</v>
      </c>
      <c r="F75" s="127" t="s">
        <v>172</v>
      </c>
      <c r="G75" s="124">
        <v>1</v>
      </c>
      <c r="H75" s="78">
        <v>1</v>
      </c>
      <c r="I75" s="98" t="s">
        <v>206</v>
      </c>
      <c r="J75" s="80"/>
    </row>
    <row r="76" spans="2:11" s="7" customFormat="1" ht="25.5" x14ac:dyDescent="0.2">
      <c r="B76" s="165" t="s">
        <v>262</v>
      </c>
      <c r="C76" s="118">
        <v>270621</v>
      </c>
      <c r="D76" s="132" t="s">
        <v>12</v>
      </c>
      <c r="E76" s="125" t="s">
        <v>211</v>
      </c>
      <c r="F76" s="127" t="s">
        <v>42</v>
      </c>
      <c r="G76" s="118">
        <f>12*3.4+25*2.4</f>
        <v>100.8</v>
      </c>
      <c r="H76" s="78" t="s">
        <v>299</v>
      </c>
      <c r="I76" s="98" t="s">
        <v>212</v>
      </c>
      <c r="J76" s="80"/>
    </row>
    <row r="77" spans="2:11" s="4" customFormat="1" ht="14.25" x14ac:dyDescent="0.2">
      <c r="B77" s="83"/>
      <c r="C77" s="83"/>
      <c r="D77" s="77"/>
      <c r="E77" s="79"/>
      <c r="F77" s="83"/>
      <c r="G77" s="85"/>
      <c r="H77" s="78"/>
      <c r="I77" s="98"/>
      <c r="J77" s="80"/>
      <c r="K77" s="7"/>
    </row>
    <row r="78" spans="2:11" ht="14.25" x14ac:dyDescent="0.2">
      <c r="B78" s="366"/>
      <c r="C78" s="366"/>
      <c r="D78" s="366"/>
      <c r="E78" s="366"/>
      <c r="F78" s="366"/>
      <c r="G78" s="366"/>
      <c r="H78" s="366"/>
      <c r="I78" s="366"/>
    </row>
    <row r="79" spans="2:11" s="4" customFormat="1" ht="15" x14ac:dyDescent="0.2">
      <c r="B79" s="252">
        <v>9</v>
      </c>
      <c r="C79" s="245"/>
      <c r="D79" s="245"/>
      <c r="E79" s="246" t="s">
        <v>7</v>
      </c>
      <c r="F79" s="238"/>
      <c r="G79" s="245"/>
      <c r="H79" s="245"/>
      <c r="I79" s="247"/>
      <c r="J79" s="7"/>
      <c r="K79" s="7"/>
    </row>
    <row r="80" spans="2:11" s="4" customFormat="1" ht="28.5" x14ac:dyDescent="0.2">
      <c r="B80" s="83" t="s">
        <v>199</v>
      </c>
      <c r="C80" s="188">
        <v>30114</v>
      </c>
      <c r="D80" s="77" t="s">
        <v>12</v>
      </c>
      <c r="E80" s="166" t="s">
        <v>89</v>
      </c>
      <c r="F80" s="83" t="s">
        <v>76</v>
      </c>
      <c r="G80" s="85">
        <v>1</v>
      </c>
      <c r="H80" s="78">
        <v>1</v>
      </c>
      <c r="I80" s="98" t="s">
        <v>95</v>
      </c>
    </row>
    <row r="81" spans="1:11" s="4" customFormat="1" ht="14.25" x14ac:dyDescent="0.2">
      <c r="B81" s="266" t="s">
        <v>200</v>
      </c>
      <c r="C81" s="188">
        <v>21400</v>
      </c>
      <c r="D81" s="77" t="s">
        <v>12</v>
      </c>
      <c r="E81" s="166" t="s">
        <v>90</v>
      </c>
      <c r="F81" s="83" t="s">
        <v>65</v>
      </c>
      <c r="G81" s="85">
        <f>G13*0.4628</f>
        <v>194.76938000000001</v>
      </c>
      <c r="H81" s="78" t="s">
        <v>98</v>
      </c>
      <c r="I81" s="98" t="s">
        <v>96</v>
      </c>
    </row>
    <row r="82" spans="1:11" s="4" customFormat="1" ht="28.5" x14ac:dyDescent="0.2">
      <c r="B82" s="266" t="s">
        <v>220</v>
      </c>
      <c r="C82" s="188">
        <v>21401</v>
      </c>
      <c r="D82" s="77" t="s">
        <v>12</v>
      </c>
      <c r="E82" s="166" t="s">
        <v>91</v>
      </c>
      <c r="F82" s="83" t="s">
        <v>93</v>
      </c>
      <c r="G82" s="85">
        <f>G13*3.29517</f>
        <v>1386.7722945</v>
      </c>
      <c r="H82" s="78" t="s">
        <v>99</v>
      </c>
      <c r="I82" s="98" t="s">
        <v>97</v>
      </c>
    </row>
    <row r="83" spans="1:11" s="4" customFormat="1" ht="14.25" x14ac:dyDescent="0.2">
      <c r="A83" s="102"/>
      <c r="B83" s="362"/>
      <c r="C83" s="362"/>
      <c r="D83" s="362"/>
      <c r="E83" s="362"/>
      <c r="F83" s="362"/>
      <c r="G83" s="362"/>
      <c r="H83" s="362"/>
      <c r="I83" s="362"/>
      <c r="J83" s="100"/>
      <c r="K83" s="7"/>
    </row>
    <row r="84" spans="1:11" s="4" customFormat="1" ht="15" x14ac:dyDescent="0.2">
      <c r="B84" s="252">
        <v>10</v>
      </c>
      <c r="C84" s="245"/>
      <c r="D84" s="245"/>
      <c r="E84" s="246" t="s">
        <v>14</v>
      </c>
      <c r="F84" s="238"/>
      <c r="G84" s="245"/>
      <c r="H84" s="245"/>
      <c r="I84" s="247"/>
      <c r="J84" s="7"/>
      <c r="K84" s="7"/>
    </row>
    <row r="85" spans="1:11" s="4" customFormat="1" ht="28.5" x14ac:dyDescent="0.2">
      <c r="B85" s="83" t="s">
        <v>201</v>
      </c>
      <c r="C85" s="188">
        <v>250103</v>
      </c>
      <c r="D85" s="77" t="s">
        <v>12</v>
      </c>
      <c r="E85" s="166" t="s">
        <v>102</v>
      </c>
      <c r="F85" s="83" t="s">
        <v>15</v>
      </c>
      <c r="G85" s="85">
        <f>7*5*4*3</f>
        <v>420</v>
      </c>
      <c r="H85" s="78" t="s">
        <v>228</v>
      </c>
      <c r="I85" s="98" t="s">
        <v>230</v>
      </c>
    </row>
    <row r="86" spans="1:11" s="4" customFormat="1" ht="14.25" x14ac:dyDescent="0.2">
      <c r="B86" s="266" t="s">
        <v>217</v>
      </c>
      <c r="C86" s="188">
        <v>250101</v>
      </c>
      <c r="D86" s="77" t="s">
        <v>12</v>
      </c>
      <c r="E86" s="166" t="s">
        <v>63</v>
      </c>
      <c r="F86" s="83" t="s">
        <v>15</v>
      </c>
      <c r="G86" s="85">
        <f>G85/5</f>
        <v>84</v>
      </c>
      <c r="H86" s="78" t="s">
        <v>221</v>
      </c>
      <c r="I86" s="98" t="s">
        <v>124</v>
      </c>
    </row>
    <row r="87" spans="1:11" s="4" customFormat="1" ht="42.75" x14ac:dyDescent="0.2">
      <c r="B87" s="266" t="s">
        <v>218</v>
      </c>
      <c r="C87" s="188">
        <v>271500</v>
      </c>
      <c r="D87" s="77" t="s">
        <v>12</v>
      </c>
      <c r="E87" s="166" t="s">
        <v>86</v>
      </c>
      <c r="F87" s="83" t="s">
        <v>92</v>
      </c>
      <c r="G87" s="85">
        <f>3*1*5*4*4</f>
        <v>240</v>
      </c>
      <c r="H87" s="78" t="s">
        <v>229</v>
      </c>
      <c r="I87" s="98" t="s">
        <v>231</v>
      </c>
    </row>
    <row r="88" spans="1:11" s="4" customFormat="1" ht="14.25" x14ac:dyDescent="0.2">
      <c r="B88" s="266" t="s">
        <v>263</v>
      </c>
      <c r="C88" s="188">
        <v>271502</v>
      </c>
      <c r="D88" s="77" t="s">
        <v>12</v>
      </c>
      <c r="E88" s="166" t="s">
        <v>87</v>
      </c>
      <c r="F88" s="83" t="s">
        <v>92</v>
      </c>
      <c r="G88" s="85">
        <f>G87</f>
        <v>240</v>
      </c>
      <c r="H88" s="78" t="s">
        <v>229</v>
      </c>
      <c r="I88" s="98" t="s">
        <v>94</v>
      </c>
    </row>
    <row r="89" spans="1:11" s="4" customFormat="1" ht="42.75" x14ac:dyDescent="0.2">
      <c r="B89" s="266" t="s">
        <v>264</v>
      </c>
      <c r="C89" s="188">
        <v>21602</v>
      </c>
      <c r="D89" s="77" t="s">
        <v>12</v>
      </c>
      <c r="E89" s="166" t="s">
        <v>88</v>
      </c>
      <c r="F89" s="83" t="s">
        <v>42</v>
      </c>
      <c r="G89" s="85">
        <v>210.35</v>
      </c>
      <c r="H89" s="78" t="s">
        <v>239</v>
      </c>
      <c r="I89" s="98" t="s">
        <v>240</v>
      </c>
    </row>
    <row r="90" spans="1:11" s="4" customFormat="1" ht="14.25" x14ac:dyDescent="0.2">
      <c r="A90" s="102"/>
      <c r="B90" s="362"/>
      <c r="C90" s="362"/>
      <c r="D90" s="362"/>
      <c r="E90" s="362"/>
      <c r="F90" s="362"/>
      <c r="G90" s="362"/>
      <c r="H90" s="362"/>
      <c r="I90" s="362"/>
      <c r="J90" s="7"/>
      <c r="K90" s="7"/>
    </row>
    <row r="91" spans="1:11" s="4" customFormat="1" ht="15" x14ac:dyDescent="0.2">
      <c r="B91" s="252">
        <v>11</v>
      </c>
      <c r="C91" s="245"/>
      <c r="D91" s="245"/>
      <c r="E91" s="246" t="s">
        <v>129</v>
      </c>
      <c r="F91" s="238"/>
      <c r="G91" s="245"/>
      <c r="H91" s="245"/>
      <c r="I91" s="247"/>
    </row>
    <row r="92" spans="1:11" s="5" customFormat="1" ht="14.25" x14ac:dyDescent="0.2">
      <c r="B92" s="83" t="s">
        <v>114</v>
      </c>
      <c r="C92" s="167">
        <v>270501</v>
      </c>
      <c r="D92" s="167" t="s">
        <v>12</v>
      </c>
      <c r="E92" s="79" t="s">
        <v>33</v>
      </c>
      <c r="F92" s="83" t="s">
        <v>42</v>
      </c>
      <c r="G92" s="85">
        <f>G13</f>
        <v>420.85</v>
      </c>
      <c r="H92" s="78" t="s">
        <v>126</v>
      </c>
      <c r="I92" s="98" t="s">
        <v>125</v>
      </c>
    </row>
    <row r="93" spans="1:11" s="5" customFormat="1" ht="14.25" x14ac:dyDescent="0.2">
      <c r="B93" s="266" t="s">
        <v>115</v>
      </c>
      <c r="C93" s="118">
        <v>270811</v>
      </c>
      <c r="D93" s="167" t="s">
        <v>12</v>
      </c>
      <c r="E93" s="118" t="s">
        <v>213</v>
      </c>
      <c r="F93" s="123" t="s">
        <v>214</v>
      </c>
      <c r="G93" s="168">
        <v>1</v>
      </c>
      <c r="H93" s="168">
        <v>1</v>
      </c>
      <c r="I93" s="169" t="s">
        <v>215</v>
      </c>
    </row>
    <row r="94" spans="1:11" s="5" customFormat="1" ht="14.25" x14ac:dyDescent="0.2">
      <c r="B94" s="266" t="s">
        <v>132</v>
      </c>
      <c r="C94" s="118">
        <v>270810</v>
      </c>
      <c r="D94" s="167" t="s">
        <v>12</v>
      </c>
      <c r="E94" s="118" t="s">
        <v>216</v>
      </c>
      <c r="F94" s="123" t="s">
        <v>214</v>
      </c>
      <c r="G94" s="168">
        <v>1</v>
      </c>
      <c r="H94" s="168">
        <v>1</v>
      </c>
      <c r="I94" s="169" t="s">
        <v>215</v>
      </c>
    </row>
    <row r="95" spans="1:11" s="5" customFormat="1" ht="14.25" x14ac:dyDescent="0.2">
      <c r="B95" s="150"/>
      <c r="C95"/>
      <c r="D95"/>
      <c r="E95"/>
      <c r="F95" s="9"/>
      <c r="G95" s="13"/>
      <c r="H95" s="13"/>
      <c r="I95" s="113"/>
    </row>
    <row r="96" spans="1:11" s="5" customFormat="1" x14ac:dyDescent="0.2">
      <c r="B96" s="19"/>
      <c r="C96" s="12"/>
      <c r="D96" s="16"/>
      <c r="E96" s="20"/>
      <c r="F96" s="13"/>
      <c r="G96" s="19"/>
      <c r="H96" s="16"/>
      <c r="I96" s="114"/>
    </row>
    <row r="97" spans="2:10" s="45" customFormat="1" ht="15.75" x14ac:dyDescent="0.2">
      <c r="B97" s="19"/>
      <c r="C97" s="12"/>
      <c r="D97" s="16"/>
      <c r="E97" s="143"/>
      <c r="F97" s="143"/>
      <c r="G97" s="143"/>
      <c r="H97" s="140"/>
      <c r="I97" s="142"/>
    </row>
    <row r="98" spans="2:10" s="5" customFormat="1" ht="15.75" x14ac:dyDescent="0.2">
      <c r="B98" s="19"/>
      <c r="C98" s="21"/>
      <c r="D98" s="16"/>
      <c r="E98" s="139"/>
      <c r="F98" s="141"/>
      <c r="G98" s="139"/>
      <c r="H98" s="140"/>
      <c r="I98" s="142"/>
    </row>
    <row r="99" spans="2:10" s="5" customFormat="1" x14ac:dyDescent="0.2">
      <c r="B99" s="1"/>
      <c r="C99" s="1"/>
      <c r="D99" s="1"/>
      <c r="E99" s="11"/>
      <c r="F99" s="2"/>
      <c r="G99" s="3"/>
      <c r="H99" s="3"/>
      <c r="I99" s="115"/>
    </row>
    <row r="100" spans="2:10" ht="22.5" customHeight="1" x14ac:dyDescent="0.2"/>
    <row r="101" spans="2:10" s="15" customFormat="1" x14ac:dyDescent="0.2">
      <c r="B101" s="1"/>
      <c r="C101" s="1"/>
      <c r="D101" s="1"/>
      <c r="E101" s="11"/>
      <c r="F101" s="2"/>
      <c r="G101" s="3"/>
      <c r="H101" s="3"/>
      <c r="I101" s="115"/>
    </row>
    <row r="102" spans="2:10" s="15" customFormat="1" x14ac:dyDescent="0.2">
      <c r="B102" s="1"/>
      <c r="C102" s="1"/>
      <c r="D102" s="1"/>
      <c r="E102" s="11"/>
      <c r="F102" s="2"/>
      <c r="G102" s="3"/>
      <c r="H102" s="3"/>
      <c r="I102" s="115"/>
      <c r="J102" s="19"/>
    </row>
    <row r="103" spans="2:10" x14ac:dyDescent="0.2">
      <c r="J103" s="19"/>
    </row>
    <row r="104" spans="2:10" x14ac:dyDescent="0.2">
      <c r="J104" s="3"/>
    </row>
    <row r="105" spans="2:10" x14ac:dyDescent="0.2">
      <c r="J105" s="3"/>
    </row>
  </sheetData>
  <mergeCells count="14">
    <mergeCell ref="B90:I90"/>
    <mergeCell ref="B53:I53"/>
    <mergeCell ref="B83:I83"/>
    <mergeCell ref="B30:I30"/>
    <mergeCell ref="B49:I49"/>
    <mergeCell ref="B47:I47"/>
    <mergeCell ref="B78:I78"/>
    <mergeCell ref="C72:F72"/>
    <mergeCell ref="B6:I6"/>
    <mergeCell ref="B15:I15"/>
    <mergeCell ref="B38:I38"/>
    <mergeCell ref="B45:I45"/>
    <mergeCell ref="B9:I9"/>
    <mergeCell ref="B22:I22"/>
  </mergeCells>
  <phoneticPr fontId="3" type="noConversion"/>
  <conditionalFormatting sqref="G8 I8">
    <cfRule type="cellIs" dxfId="5" priority="15" stopIfTrue="1" operator="equal">
      <formula>0</formula>
    </cfRule>
  </conditionalFormatting>
  <conditionalFormatting sqref="H8">
    <cfRule type="cellIs" dxfId="4" priority="12" stopIfTrue="1" operator="equal">
      <formula>0</formula>
    </cfRule>
  </conditionalFormatting>
  <conditionalFormatting sqref="H59:H63">
    <cfRule type="cellIs" dxfId="3" priority="3" stopIfTrue="1" operator="equal">
      <formula>0</formula>
    </cfRule>
  </conditionalFormatting>
  <conditionalFormatting sqref="H67:H70">
    <cfRule type="cellIs" dxfId="2" priority="1" stopIfTrue="1" operator="equal">
      <formula>0</formula>
    </cfRule>
  </conditionalFormatting>
  <conditionalFormatting sqref="H64:H66">
    <cfRule type="cellIs" dxfId="1" priority="2" stopIfTrue="1" operator="equal">
      <formula>0</formula>
    </cfRule>
  </conditionalFormatting>
  <printOptions horizontalCentered="1"/>
  <pageMargins left="0.70866141732283472" right="0.70866141732283472" top="1.1811023622047245" bottom="0.98425196850393704" header="0.31496062992125984" footer="0.31496062992125984"/>
  <pageSetup paperSize="9" scale="36" fitToHeight="0" orientation="portrait" horizontalDpi="4294967293" r:id="rId1"/>
  <headerFooter scaleWithDoc="0" alignWithMargins="0"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view="pageBreakPreview" topLeftCell="A4" zoomScaleNormal="110" zoomScaleSheetLayoutView="100" workbookViewId="0">
      <selection activeCell="F21" sqref="F21"/>
    </sheetView>
  </sheetViews>
  <sheetFormatPr defaultRowHeight="12.75" x14ac:dyDescent="0.2"/>
  <cols>
    <col min="1" max="1" width="9" bestFit="1" customWidth="1"/>
    <col min="2" max="2" width="27" customWidth="1"/>
    <col min="3" max="3" width="2.28515625" customWidth="1"/>
    <col min="4" max="4" width="3.28515625" customWidth="1"/>
    <col min="5" max="5" width="18.5703125" customWidth="1"/>
    <col min="6" max="6" width="8" bestFit="1" customWidth="1"/>
    <col min="7" max="7" width="9.7109375" bestFit="1" customWidth="1"/>
    <col min="8" max="8" width="13.42578125" bestFit="1" customWidth="1"/>
    <col min="9" max="9" width="9.7109375" bestFit="1" customWidth="1"/>
    <col min="10" max="10" width="13.42578125" bestFit="1" customWidth="1"/>
    <col min="11" max="11" width="9.7109375" bestFit="1" customWidth="1"/>
    <col min="12" max="12" width="12.42578125" bestFit="1" customWidth="1"/>
  </cols>
  <sheetData>
    <row r="1" spans="1:13" ht="18" customHeight="1" x14ac:dyDescent="0.2">
      <c r="A1" s="369" t="s">
        <v>28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</row>
    <row r="2" spans="1:13" ht="18" customHeight="1" x14ac:dyDescent="0.2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</row>
    <row r="3" spans="1:13" ht="18" customHeight="1" x14ac:dyDescent="0.2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</row>
    <row r="4" spans="1:13" x14ac:dyDescent="0.2">
      <c r="A4" s="10"/>
      <c r="B4" s="10"/>
      <c r="C4" s="10"/>
      <c r="D4" s="10"/>
      <c r="E4" s="10"/>
    </row>
    <row r="5" spans="1:13" x14ac:dyDescent="0.2">
      <c r="A5" s="372" t="s">
        <v>16</v>
      </c>
      <c r="B5" s="372"/>
      <c r="C5" s="372"/>
      <c r="D5" s="372"/>
      <c r="E5" s="372"/>
      <c r="F5" s="372"/>
      <c r="G5" s="372"/>
      <c r="H5" s="372"/>
      <c r="I5" s="370"/>
      <c r="J5" s="370"/>
      <c r="K5" s="370"/>
      <c r="L5" s="370"/>
    </row>
    <row r="6" spans="1:13" x14ac:dyDescent="0.2">
      <c r="A6" s="318" t="str">
        <f>DADOS!A7</f>
        <v>Gestor:</v>
      </c>
      <c r="B6" s="38" t="str">
        <f>DADOS!B7</f>
        <v>CONSELHO ESCOLAR COLÉGIO ESTADUAL DE BRAZABRANTES</v>
      </c>
      <c r="C6" s="22"/>
      <c r="D6" s="22"/>
      <c r="E6" s="22"/>
      <c r="F6" s="22"/>
      <c r="G6" s="22"/>
      <c r="H6" s="95"/>
      <c r="I6" s="22"/>
      <c r="J6" s="95"/>
      <c r="K6" s="22"/>
      <c r="L6" s="95"/>
    </row>
    <row r="7" spans="1:13" x14ac:dyDescent="0.2">
      <c r="A7" s="319" t="str">
        <f>DADOS!A8</f>
        <v>Obra:</v>
      </c>
      <c r="B7" s="40" t="str">
        <f>DADOS!B8</f>
        <v>Construção de Quadra Poliesportiva, Brazabrantes-GO</v>
      </c>
      <c r="C7" s="23"/>
      <c r="D7" s="23"/>
      <c r="E7" s="39"/>
      <c r="F7" s="39"/>
      <c r="G7" s="39"/>
      <c r="H7" s="96"/>
      <c r="I7" s="39"/>
      <c r="J7" s="96"/>
      <c r="K7" s="39"/>
      <c r="L7" s="96"/>
    </row>
    <row r="8" spans="1:13" x14ac:dyDescent="0.2">
      <c r="A8" s="319" t="str">
        <f>DADOS!A9</f>
        <v>Endereço:</v>
      </c>
      <c r="B8" s="40" t="str">
        <f>DADOS!B9</f>
        <v>RUA PEDRO BATISTA DA SILVA JUNIOR N° 430 - CENTRO - BRAZABRANTES</v>
      </c>
      <c r="C8" s="39"/>
      <c r="D8" s="39"/>
      <c r="E8" s="39"/>
      <c r="F8" s="39"/>
      <c r="G8" s="39"/>
      <c r="H8" s="96"/>
      <c r="I8" s="39"/>
      <c r="J8" s="96"/>
      <c r="K8" s="39"/>
      <c r="L8" s="96"/>
    </row>
    <row r="9" spans="1:13" x14ac:dyDescent="0.2">
      <c r="A9" s="319" t="str">
        <f>DADOS!A10</f>
        <v>Cidade:</v>
      </c>
      <c r="B9" s="40" t="str">
        <f>DADOS!B10</f>
        <v>Brazabrantes - GO</v>
      </c>
      <c r="C9" s="39"/>
      <c r="D9" s="39"/>
      <c r="E9" s="39"/>
      <c r="F9" s="39"/>
      <c r="G9" s="39"/>
      <c r="H9" s="96"/>
      <c r="I9" s="39"/>
      <c r="J9" s="96"/>
      <c r="K9" s="39"/>
      <c r="L9" s="96"/>
    </row>
    <row r="10" spans="1:13" x14ac:dyDescent="0.2">
      <c r="A10" s="24"/>
      <c r="B10" s="43"/>
      <c r="C10" s="41"/>
      <c r="D10" s="41"/>
      <c r="E10" s="41"/>
      <c r="F10" s="41"/>
      <c r="G10" s="41"/>
      <c r="H10" s="97"/>
      <c r="I10" s="41"/>
      <c r="J10" s="97"/>
      <c r="K10" s="41"/>
      <c r="L10" s="97"/>
    </row>
    <row r="11" spans="1:13" x14ac:dyDescent="0.2">
      <c r="A11" s="10"/>
      <c r="B11" s="44"/>
      <c r="C11" s="10"/>
      <c r="D11" s="10"/>
      <c r="E11" s="10"/>
    </row>
    <row r="12" spans="1:13" x14ac:dyDescent="0.2">
      <c r="A12" s="373" t="s">
        <v>3</v>
      </c>
      <c r="B12" s="374" t="s">
        <v>20</v>
      </c>
      <c r="C12" s="374"/>
      <c r="D12" s="374"/>
      <c r="E12" s="373" t="s">
        <v>18</v>
      </c>
      <c r="F12" s="373" t="s">
        <v>265</v>
      </c>
      <c r="G12" s="371" t="s">
        <v>32</v>
      </c>
      <c r="H12" s="371"/>
      <c r="I12" s="371" t="s">
        <v>202</v>
      </c>
      <c r="J12" s="371"/>
      <c r="K12" s="371" t="s">
        <v>203</v>
      </c>
      <c r="L12" s="371"/>
    </row>
    <row r="13" spans="1:13" x14ac:dyDescent="0.2">
      <c r="A13" s="373"/>
      <c r="B13" s="374"/>
      <c r="C13" s="374"/>
      <c r="D13" s="374"/>
      <c r="E13" s="373"/>
      <c r="F13" s="373"/>
      <c r="G13" s="116" t="s">
        <v>17</v>
      </c>
      <c r="H13" s="99" t="s">
        <v>29</v>
      </c>
      <c r="I13" s="133" t="s">
        <v>17</v>
      </c>
      <c r="J13" s="99" t="s">
        <v>29</v>
      </c>
      <c r="K13" s="133" t="s">
        <v>17</v>
      </c>
      <c r="L13" s="99" t="s">
        <v>29</v>
      </c>
    </row>
    <row r="14" spans="1:13" x14ac:dyDescent="0.2">
      <c r="A14" s="176" t="str">
        <f>ORÇAMENTO!B9</f>
        <v>1.0</v>
      </c>
      <c r="B14" s="375" t="str">
        <f>ORÇAMENTO!E9</f>
        <v>SERVIÇOS PRELIMINARES</v>
      </c>
      <c r="C14" s="376"/>
      <c r="D14" s="377"/>
      <c r="E14" s="49">
        <f>ORÇAMENTO!P14</f>
        <v>5359.23</v>
      </c>
      <c r="F14" s="170">
        <f>E14/$E$25</f>
        <v>1.4326745763626216E-2</v>
      </c>
      <c r="G14" s="191">
        <v>1</v>
      </c>
      <c r="H14" s="50">
        <f>E14*G14</f>
        <v>5359.23</v>
      </c>
      <c r="I14" s="171"/>
      <c r="J14" s="50"/>
      <c r="K14" s="171"/>
      <c r="L14" s="50"/>
      <c r="M14" s="158"/>
    </row>
    <row r="15" spans="1:13" x14ac:dyDescent="0.2">
      <c r="A15" s="176">
        <f>ORÇAMENTO!B16</f>
        <v>2</v>
      </c>
      <c r="B15" s="380" t="str">
        <f>ORÇAMENTO!E16</f>
        <v>FUNDAÇÕES</v>
      </c>
      <c r="C15" s="381"/>
      <c r="D15" s="382"/>
      <c r="E15" s="49">
        <f>ORÇAMENTO!P22</f>
        <v>12861.14</v>
      </c>
      <c r="F15" s="170">
        <f t="shared" ref="F15:F25" si="0">E15/$E$25</f>
        <v>3.4381484468926263E-2</v>
      </c>
      <c r="G15" s="191">
        <v>1</v>
      </c>
      <c r="H15" s="50">
        <f t="shared" ref="H15:H19" si="1">E15*G15</f>
        <v>12861.14</v>
      </c>
      <c r="I15" s="171"/>
      <c r="J15" s="50"/>
      <c r="K15" s="171"/>
      <c r="L15" s="50"/>
      <c r="M15" s="158"/>
    </row>
    <row r="16" spans="1:13" x14ac:dyDescent="0.2">
      <c r="A16" s="316">
        <f>ORÇAMENTO!B24</f>
        <v>3</v>
      </c>
      <c r="B16" s="391" t="str">
        <f>ORÇAMENTO!E24</f>
        <v>ESTRUTURA - VIGAS</v>
      </c>
      <c r="C16" s="392"/>
      <c r="D16" s="393"/>
      <c r="E16" s="49">
        <f>ORÇAMENTO!P31</f>
        <v>28132.03</v>
      </c>
      <c r="F16" s="170">
        <f t="shared" si="0"/>
        <v>7.52049159346969E-2</v>
      </c>
      <c r="G16" s="191">
        <v>1</v>
      </c>
      <c r="H16" s="50">
        <f t="shared" si="1"/>
        <v>28132.03</v>
      </c>
      <c r="I16" s="171"/>
      <c r="J16" s="50"/>
      <c r="K16" s="171"/>
      <c r="L16" s="50"/>
      <c r="M16" s="158"/>
    </row>
    <row r="17" spans="1:14" x14ac:dyDescent="0.2">
      <c r="A17" s="176">
        <f>ORÇAMENTO!B33</f>
        <v>4</v>
      </c>
      <c r="B17" s="380" t="str">
        <f>ORÇAMENTO!E33</f>
        <v>PAREDES</v>
      </c>
      <c r="C17" s="383"/>
      <c r="D17" s="384"/>
      <c r="E17" s="49">
        <f>ORÇAMENTO!P39</f>
        <v>91553.89</v>
      </c>
      <c r="F17" s="170">
        <f t="shared" si="0"/>
        <v>0.24474958262679541</v>
      </c>
      <c r="G17" s="191">
        <v>0.35</v>
      </c>
      <c r="H17" s="50">
        <f t="shared" si="1"/>
        <v>32043.861499999999</v>
      </c>
      <c r="I17" s="192">
        <v>0.65</v>
      </c>
      <c r="J17" s="50">
        <f t="shared" ref="J17:J23" si="2">E17*I17</f>
        <v>59510.0285</v>
      </c>
      <c r="K17" s="171"/>
      <c r="L17" s="50"/>
      <c r="M17" s="158"/>
    </row>
    <row r="18" spans="1:14" x14ac:dyDescent="0.2">
      <c r="A18" s="176">
        <f>ORÇAMENTO!B41</f>
        <v>5</v>
      </c>
      <c r="B18" s="385" t="str">
        <f>ORÇAMENTO!E41</f>
        <v>PISOS</v>
      </c>
      <c r="C18" s="386"/>
      <c r="D18" s="387"/>
      <c r="E18" s="49">
        <f>ORÇAMENTO!P47</f>
        <v>37469.650000000009</v>
      </c>
      <c r="F18" s="170">
        <f t="shared" si="0"/>
        <v>0.10016702948036514</v>
      </c>
      <c r="G18" s="191">
        <v>0.5</v>
      </c>
      <c r="H18" s="50">
        <f t="shared" si="1"/>
        <v>18734.825000000004</v>
      </c>
      <c r="I18" s="192">
        <v>0.5</v>
      </c>
      <c r="J18" s="50">
        <f t="shared" si="2"/>
        <v>18734.825000000004</v>
      </c>
      <c r="K18" s="171"/>
      <c r="L18" s="50"/>
      <c r="M18" s="158"/>
    </row>
    <row r="19" spans="1:14" x14ac:dyDescent="0.2">
      <c r="A19" s="176">
        <f>ORÇAMENTO!B49</f>
        <v>6</v>
      </c>
      <c r="B19" s="380" t="str">
        <f>ORÇAMENTO!E49</f>
        <v>SUPERESTRUTURA</v>
      </c>
      <c r="C19" s="383"/>
      <c r="D19" s="384"/>
      <c r="E19" s="49">
        <f>ORÇAMENTO!P56</f>
        <v>146011.85999999999</v>
      </c>
      <c r="F19" s="170">
        <f t="shared" si="0"/>
        <v>0.39033122233869122</v>
      </c>
      <c r="G19" s="191">
        <v>0.25</v>
      </c>
      <c r="H19" s="50">
        <f t="shared" si="1"/>
        <v>36502.964999999997</v>
      </c>
      <c r="I19" s="192">
        <v>0.65</v>
      </c>
      <c r="J19" s="50">
        <f t="shared" si="2"/>
        <v>94907.708999999988</v>
      </c>
      <c r="K19" s="192">
        <v>0.1</v>
      </c>
      <c r="L19" s="50">
        <f t="shared" ref="L19:L24" si="3">E19*K19</f>
        <v>14601.186</v>
      </c>
      <c r="M19" s="158"/>
    </row>
    <row r="20" spans="1:14" x14ac:dyDescent="0.2">
      <c r="A20" s="176">
        <f>ORÇAMENTO!B58</f>
        <v>7</v>
      </c>
      <c r="B20" s="391" t="str">
        <f>ORÇAMENTO!E58</f>
        <v>INSTALAÇÕES ELÉTRICAS</v>
      </c>
      <c r="C20" s="392"/>
      <c r="D20" s="393"/>
      <c r="E20" s="49">
        <f>ORÇAMENTO!P75</f>
        <v>4605.2099999999991</v>
      </c>
      <c r="F20" s="170">
        <f t="shared" si="0"/>
        <v>1.2311035887265351E-2</v>
      </c>
      <c r="G20" s="172"/>
      <c r="H20" s="50"/>
      <c r="I20" s="192">
        <v>0.5</v>
      </c>
      <c r="J20" s="50">
        <f t="shared" si="2"/>
        <v>2302.6049999999996</v>
      </c>
      <c r="K20" s="192">
        <v>0.5</v>
      </c>
      <c r="L20" s="50">
        <f t="shared" si="3"/>
        <v>2302.6049999999996</v>
      </c>
      <c r="M20" s="158"/>
    </row>
    <row r="21" spans="1:14" ht="12" customHeight="1" x14ac:dyDescent="0.2">
      <c r="A21" s="176">
        <f>ORÇAMENTO!B76</f>
        <v>8</v>
      </c>
      <c r="B21" s="173" t="str">
        <f>ORÇAMENTO!E76</f>
        <v>CONJUNTOS ESPORTIVOS</v>
      </c>
      <c r="C21" s="174"/>
      <c r="D21" s="175"/>
      <c r="E21" s="49">
        <f>ORÇAMENTO!P81</f>
        <v>17014.099999999999</v>
      </c>
      <c r="F21" s="170">
        <f t="shared" si="0"/>
        <v>4.5483527502442105E-2</v>
      </c>
      <c r="G21" s="172"/>
      <c r="H21" s="50"/>
      <c r="I21" s="171"/>
      <c r="J21" s="50"/>
      <c r="K21" s="192">
        <v>1</v>
      </c>
      <c r="L21" s="50">
        <f t="shared" si="3"/>
        <v>17014.099999999999</v>
      </c>
      <c r="M21" s="158"/>
    </row>
    <row r="22" spans="1:14" x14ac:dyDescent="0.2">
      <c r="A22" s="176">
        <f>ORÇAMENTO!B83</f>
        <v>9</v>
      </c>
      <c r="B22" s="391" t="str">
        <f>ORÇAMENTO!E83</f>
        <v>SERVIÇOS DIVERSOS</v>
      </c>
      <c r="C22" s="392"/>
      <c r="D22" s="393"/>
      <c r="E22" s="49">
        <f>ORÇAMENTO!P87</f>
        <v>4177.41</v>
      </c>
      <c r="F22" s="170">
        <f t="shared" si="0"/>
        <v>1.1167404836222703E-2</v>
      </c>
      <c r="G22" s="172"/>
      <c r="H22" s="50"/>
      <c r="I22" s="171"/>
      <c r="J22" s="50"/>
      <c r="K22" s="192">
        <v>1</v>
      </c>
      <c r="L22" s="50">
        <f t="shared" si="3"/>
        <v>4177.41</v>
      </c>
      <c r="M22" s="158"/>
    </row>
    <row r="23" spans="1:14" x14ac:dyDescent="0.2">
      <c r="A23" s="176">
        <f>ORÇAMENTO!B89</f>
        <v>10</v>
      </c>
      <c r="B23" s="391" t="str">
        <f>ORÇAMENTO!E89</f>
        <v>ADMINISTRAÇÃO LOCAL</v>
      </c>
      <c r="C23" s="392"/>
      <c r="D23" s="393"/>
      <c r="E23" s="49">
        <f>ORÇAMENTO!P95</f>
        <v>24398.530000000002</v>
      </c>
      <c r="F23" s="170">
        <f t="shared" si="0"/>
        <v>6.5224208760625541E-2</v>
      </c>
      <c r="G23" s="172">
        <f>0.1/0.3</f>
        <v>0.33333333333333337</v>
      </c>
      <c r="H23" s="50">
        <f>E23*G23</f>
        <v>8132.8433333333351</v>
      </c>
      <c r="I23" s="171">
        <f>0.1/0.3</f>
        <v>0.33333333333333337</v>
      </c>
      <c r="J23" s="50">
        <f t="shared" si="2"/>
        <v>8132.8433333333351</v>
      </c>
      <c r="K23" s="171">
        <f>0.1/0.3</f>
        <v>0.33333333333333337</v>
      </c>
      <c r="L23" s="50">
        <f t="shared" si="3"/>
        <v>8132.8433333333351</v>
      </c>
      <c r="M23" s="158"/>
    </row>
    <row r="24" spans="1:14" x14ac:dyDescent="0.2">
      <c r="A24" s="176">
        <f>ORÇAMENTO!B97</f>
        <v>11</v>
      </c>
      <c r="B24" s="391" t="str">
        <f>ORÇAMENTO!E97</f>
        <v>SERVIÇOS COMPLEMENTARES</v>
      </c>
      <c r="C24" s="392"/>
      <c r="D24" s="393"/>
      <c r="E24" s="49">
        <f>ORÇAMENTO!P101</f>
        <v>2488.6400000000003</v>
      </c>
      <c r="F24" s="170">
        <f t="shared" si="0"/>
        <v>6.6528424003431006E-3</v>
      </c>
      <c r="G24" s="172"/>
      <c r="H24" s="50"/>
      <c r="I24" s="171"/>
      <c r="J24" s="50"/>
      <c r="K24" s="171">
        <v>1</v>
      </c>
      <c r="L24" s="50">
        <f t="shared" si="3"/>
        <v>2488.6400000000003</v>
      </c>
      <c r="M24" s="158"/>
    </row>
    <row r="25" spans="1:14" x14ac:dyDescent="0.2">
      <c r="A25" s="388" t="s">
        <v>30</v>
      </c>
      <c r="B25" s="389"/>
      <c r="C25" s="389"/>
      <c r="D25" s="390"/>
      <c r="E25" s="47">
        <f>SUM(E14:E24)</f>
        <v>374071.69</v>
      </c>
      <c r="F25" s="170">
        <f t="shared" si="0"/>
        <v>1</v>
      </c>
      <c r="G25" s="300">
        <f>H25/E25</f>
        <v>0.37898322333169165</v>
      </c>
      <c r="H25" s="94">
        <f>SUM(H14:H24)</f>
        <v>141766.89483333332</v>
      </c>
      <c r="I25" s="301">
        <f>J25/E26</f>
        <v>0.49078295883159012</v>
      </c>
      <c r="J25" s="94">
        <f>SUM(J14:J24)</f>
        <v>183588.01083333333</v>
      </c>
      <c r="K25" s="301">
        <f>L25/E26</f>
        <v>0.13023381783671822</v>
      </c>
      <c r="L25" s="94">
        <f>SUM(L14:L24)</f>
        <v>48716.784333333329</v>
      </c>
      <c r="M25" s="190"/>
      <c r="N25" s="189"/>
    </row>
    <row r="26" spans="1:14" x14ac:dyDescent="0.2">
      <c r="A26" s="388" t="s">
        <v>31</v>
      </c>
      <c r="B26" s="389"/>
      <c r="C26" s="389"/>
      <c r="D26" s="390"/>
      <c r="E26" s="378">
        <f>E25</f>
        <v>374071.69</v>
      </c>
      <c r="F26" s="379"/>
      <c r="G26" s="299">
        <f t="shared" ref="G26:L26" si="4">G25</f>
        <v>0.37898322333169165</v>
      </c>
      <c r="H26" s="42">
        <f t="shared" si="4"/>
        <v>141766.89483333332</v>
      </c>
      <c r="I26" s="299">
        <f t="shared" si="4"/>
        <v>0.49078295883159012</v>
      </c>
      <c r="J26" s="42">
        <f t="shared" si="4"/>
        <v>183588.01083333333</v>
      </c>
      <c r="K26" s="299">
        <f t="shared" si="4"/>
        <v>0.13023381783671822</v>
      </c>
      <c r="L26" s="42">
        <f t="shared" si="4"/>
        <v>48716.784333333329</v>
      </c>
      <c r="M26" s="158"/>
      <c r="N26" s="158"/>
    </row>
    <row r="28" spans="1:14" x14ac:dyDescent="0.2">
      <c r="K28" s="158"/>
    </row>
    <row r="29" spans="1:14" ht="15.75" x14ac:dyDescent="0.2">
      <c r="C29" s="148"/>
      <c r="D29" s="148"/>
      <c r="E29" s="148"/>
      <c r="F29" s="145"/>
      <c r="G29" s="147"/>
      <c r="H29" s="158"/>
      <c r="I29" s="149"/>
      <c r="K29" s="149"/>
    </row>
    <row r="30" spans="1:14" ht="15.75" x14ac:dyDescent="0.2">
      <c r="C30" s="144"/>
      <c r="D30" s="146"/>
      <c r="E30" s="144"/>
      <c r="F30" s="145"/>
      <c r="G30" s="147"/>
      <c r="I30" s="149"/>
      <c r="K30" s="149"/>
    </row>
  </sheetData>
  <mergeCells count="23">
    <mergeCell ref="B14:D14"/>
    <mergeCell ref="E26:F26"/>
    <mergeCell ref="B15:D15"/>
    <mergeCell ref="B17:D17"/>
    <mergeCell ref="B18:D18"/>
    <mergeCell ref="B19:D19"/>
    <mergeCell ref="A25:D25"/>
    <mergeCell ref="A26:D26"/>
    <mergeCell ref="B20:D20"/>
    <mergeCell ref="B22:D22"/>
    <mergeCell ref="B23:D23"/>
    <mergeCell ref="B24:D24"/>
    <mergeCell ref="B16:D16"/>
    <mergeCell ref="A1:L3"/>
    <mergeCell ref="I5:L5"/>
    <mergeCell ref="I12:J12"/>
    <mergeCell ref="K12:L12"/>
    <mergeCell ref="A5:H5"/>
    <mergeCell ref="A12:A13"/>
    <mergeCell ref="B12:D13"/>
    <mergeCell ref="E12:E13"/>
    <mergeCell ref="F12:F13"/>
    <mergeCell ref="G12:H12"/>
  </mergeCells>
  <printOptions horizontalCentered="1"/>
  <pageMargins left="0.51181102362204722" right="0.51181102362204722" top="1.7716535433070868" bottom="0.78740157480314965" header="0.31496062992125984" footer="0.31496062992125984"/>
  <pageSetup paperSize="9" orientation="landscape" horizontalDpi="4294967293" verticalDpi="300" r:id="rId1"/>
  <headerFooter scaleWithDoc="0"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="130" zoomScaleNormal="100" zoomScaleSheetLayoutView="130" workbookViewId="0">
      <selection activeCell="D18" sqref="D18"/>
    </sheetView>
  </sheetViews>
  <sheetFormatPr defaultRowHeight="12.75" x14ac:dyDescent="0.2"/>
  <cols>
    <col min="1" max="1" width="21.7109375" style="293" customWidth="1"/>
    <col min="2" max="2" width="8.7109375" style="294" customWidth="1"/>
    <col min="3" max="3" width="13.7109375" style="294" customWidth="1"/>
    <col min="4" max="4" width="43.140625" style="293" customWidth="1"/>
  </cols>
  <sheetData>
    <row r="1" spans="1:4" x14ac:dyDescent="0.2">
      <c r="A1" s="295" t="str">
        <f>DADOS!A7</f>
        <v>Gestor:</v>
      </c>
      <c r="B1" s="296" t="str">
        <f>DADOS!B7</f>
        <v>CONSELHO ESCOLAR COLÉGIO ESTADUAL DE BRAZABRANTES</v>
      </c>
      <c r="C1" s="296"/>
      <c r="D1" s="296"/>
    </row>
    <row r="2" spans="1:4" x14ac:dyDescent="0.2">
      <c r="A2" s="295" t="str">
        <f>DADOS!A8</f>
        <v>Obra:</v>
      </c>
      <c r="B2" s="296" t="str">
        <f>DADOS!B8</f>
        <v>Construção de Quadra Poliesportiva, Brazabrantes-GO</v>
      </c>
      <c r="C2" s="298"/>
      <c r="D2" s="298"/>
    </row>
    <row r="3" spans="1:4" ht="16.5" customHeight="1" x14ac:dyDescent="0.2">
      <c r="A3" s="295" t="str">
        <f>DADOS!A9</f>
        <v>Endereço:</v>
      </c>
      <c r="B3" s="296" t="str">
        <f>DADOS!B9</f>
        <v>RUA PEDRO BATISTA DA SILVA JUNIOR N° 430 - CENTRO - BRAZABRANTES</v>
      </c>
      <c r="C3" s="297"/>
      <c r="D3" s="297"/>
    </row>
    <row r="4" spans="1:4" ht="12.75" customHeight="1" x14ac:dyDescent="0.2">
      <c r="A4" s="295" t="str">
        <f>DADOS!A10</f>
        <v>Cidade:</v>
      </c>
      <c r="B4" s="296" t="str">
        <f>DADOS!B10</f>
        <v>Brazabrantes - GO</v>
      </c>
      <c r="C4" s="296"/>
      <c r="D4" s="296"/>
    </row>
    <row r="5" spans="1:4" x14ac:dyDescent="0.2">
      <c r="A5" s="295"/>
      <c r="B5" s="298"/>
      <c r="C5" s="298"/>
      <c r="D5" s="298"/>
    </row>
    <row r="6" spans="1:4" x14ac:dyDescent="0.2">
      <c r="A6" s="394" t="s">
        <v>298</v>
      </c>
      <c r="B6" s="394"/>
      <c r="C6" s="394"/>
      <c r="D6" s="394"/>
    </row>
    <row r="7" spans="1:4" x14ac:dyDescent="0.2">
      <c r="A7" s="397" t="s">
        <v>270</v>
      </c>
      <c r="B7" s="398"/>
      <c r="C7" s="398"/>
      <c r="D7" s="399"/>
    </row>
    <row r="8" spans="1:4" x14ac:dyDescent="0.2">
      <c r="A8" s="284" t="s">
        <v>45</v>
      </c>
      <c r="B8" s="284" t="s">
        <v>267</v>
      </c>
      <c r="C8" s="284" t="s">
        <v>268</v>
      </c>
      <c r="D8" s="284" t="s">
        <v>269</v>
      </c>
    </row>
    <row r="9" spans="1:4" x14ac:dyDescent="0.2">
      <c r="A9" s="285" t="s">
        <v>271</v>
      </c>
      <c r="B9" s="286">
        <v>1</v>
      </c>
      <c r="C9" s="287">
        <v>0.03</v>
      </c>
      <c r="D9" s="288">
        <f>C9</f>
        <v>0.03</v>
      </c>
    </row>
    <row r="10" spans="1:4" x14ac:dyDescent="0.2">
      <c r="A10" s="285" t="s">
        <v>272</v>
      </c>
      <c r="B10" s="286">
        <v>1</v>
      </c>
      <c r="C10" s="287">
        <v>6.4999999999999997E-3</v>
      </c>
      <c r="D10" s="288">
        <f>C10</f>
        <v>6.4999999999999997E-3</v>
      </c>
    </row>
    <row r="11" spans="1:4" x14ac:dyDescent="0.2">
      <c r="A11" s="285" t="s">
        <v>273</v>
      </c>
      <c r="B11" s="286">
        <v>1</v>
      </c>
      <c r="C11" s="287">
        <v>0.05</v>
      </c>
      <c r="D11" s="288">
        <v>0.05</v>
      </c>
    </row>
    <row r="12" spans="1:4" x14ac:dyDescent="0.2">
      <c r="A12" s="285" t="s">
        <v>274</v>
      </c>
      <c r="B12" s="286">
        <v>1</v>
      </c>
      <c r="C12" s="287">
        <f>IF([1]Orçamento!$T$11="DESONERADA",4.5%,0)</f>
        <v>4.4999999999999998E-2</v>
      </c>
      <c r="D12" s="288">
        <f t="shared" ref="D12:D17" si="0">C12</f>
        <v>4.4999999999999998E-2</v>
      </c>
    </row>
    <row r="13" spans="1:4" x14ac:dyDescent="0.2">
      <c r="A13" s="285" t="s">
        <v>275</v>
      </c>
      <c r="B13" s="286">
        <v>1</v>
      </c>
      <c r="C13" s="287">
        <v>0.03</v>
      </c>
      <c r="D13" s="288">
        <f t="shared" si="0"/>
        <v>0.03</v>
      </c>
    </row>
    <row r="14" spans="1:4" x14ac:dyDescent="0.2">
      <c r="A14" s="285" t="s">
        <v>276</v>
      </c>
      <c r="B14" s="286">
        <v>1</v>
      </c>
      <c r="C14" s="287">
        <v>5.8999999999999999E-3</v>
      </c>
      <c r="D14" s="288">
        <f t="shared" si="0"/>
        <v>5.8999999999999999E-3</v>
      </c>
    </row>
    <row r="15" spans="1:4" x14ac:dyDescent="0.2">
      <c r="A15" s="285" t="s">
        <v>277</v>
      </c>
      <c r="B15" s="286">
        <v>1</v>
      </c>
      <c r="C15" s="287">
        <v>8.0000000000000002E-3</v>
      </c>
      <c r="D15" s="288">
        <f t="shared" si="0"/>
        <v>8.0000000000000002E-3</v>
      </c>
    </row>
    <row r="16" spans="1:4" x14ac:dyDescent="0.2">
      <c r="A16" s="285" t="s">
        <v>278</v>
      </c>
      <c r="B16" s="286">
        <v>1</v>
      </c>
      <c r="C16" s="287">
        <v>9.7000000000000003E-3</v>
      </c>
      <c r="D16" s="288">
        <f t="shared" si="0"/>
        <v>9.7000000000000003E-3</v>
      </c>
    </row>
    <row r="17" spans="1:4" x14ac:dyDescent="0.2">
      <c r="A17" s="289" t="s">
        <v>279</v>
      </c>
      <c r="B17" s="290">
        <v>1</v>
      </c>
      <c r="C17" s="291">
        <v>6.1600000000000002E-2</v>
      </c>
      <c r="D17" s="288">
        <f t="shared" si="0"/>
        <v>6.1600000000000002E-2</v>
      </c>
    </row>
    <row r="18" spans="1:4" x14ac:dyDescent="0.2">
      <c r="A18" s="400" t="s">
        <v>285</v>
      </c>
      <c r="B18" s="400"/>
      <c r="C18" s="400"/>
      <c r="D18" s="292">
        <f>TRUNC((((1+C13+C15+C16)*(1+C14)*(1+C17))/(1-(C9+C10+C11+C12))-1),4)</f>
        <v>0.28810000000000002</v>
      </c>
    </row>
    <row r="20" spans="1:4" x14ac:dyDescent="0.2">
      <c r="A20" s="293" t="s">
        <v>280</v>
      </c>
    </row>
    <row r="21" spans="1:4" s="313" customFormat="1" ht="11.25" x14ac:dyDescent="0.2">
      <c r="A21" s="395" t="s">
        <v>286</v>
      </c>
      <c r="B21" s="395"/>
      <c r="C21" s="395"/>
      <c r="D21" s="395"/>
    </row>
    <row r="22" spans="1:4" s="313" customFormat="1" ht="11.25" x14ac:dyDescent="0.2">
      <c r="A22" s="395" t="s">
        <v>281</v>
      </c>
      <c r="B22" s="395"/>
      <c r="C22" s="395"/>
      <c r="D22" s="395"/>
    </row>
    <row r="23" spans="1:4" s="313" customFormat="1" ht="11.25" x14ac:dyDescent="0.2">
      <c r="A23" s="395" t="s">
        <v>282</v>
      </c>
      <c r="B23" s="395"/>
      <c r="C23" s="395"/>
      <c r="D23" s="395"/>
    </row>
    <row r="24" spans="1:4" s="313" customFormat="1" ht="11.25" x14ac:dyDescent="0.2">
      <c r="A24" s="395" t="s">
        <v>283</v>
      </c>
      <c r="B24" s="395"/>
      <c r="C24" s="395"/>
      <c r="D24" s="395"/>
    </row>
    <row r="25" spans="1:4" s="313" customFormat="1" ht="25.5" customHeight="1" x14ac:dyDescent="0.2">
      <c r="A25" s="395" t="s">
        <v>289</v>
      </c>
      <c r="B25" s="395"/>
      <c r="C25" s="395"/>
      <c r="D25" s="395"/>
    </row>
    <row r="26" spans="1:4" s="313" customFormat="1" ht="11.25" x14ac:dyDescent="0.2">
      <c r="A26" s="312"/>
      <c r="B26" s="312"/>
      <c r="C26" s="312"/>
      <c r="D26" s="312"/>
    </row>
    <row r="27" spans="1:4" s="313" customFormat="1" ht="11.25" x14ac:dyDescent="0.2">
      <c r="A27" s="312"/>
      <c r="B27" s="312"/>
      <c r="C27" s="312"/>
      <c r="D27" s="312"/>
    </row>
    <row r="28" spans="1:4" s="313" customFormat="1" ht="13.5" customHeight="1" x14ac:dyDescent="0.2">
      <c r="A28" s="312"/>
      <c r="B28" s="312"/>
      <c r="C28" s="312"/>
      <c r="D28" s="312"/>
    </row>
    <row r="29" spans="1:4" s="313" customFormat="1" ht="21" customHeight="1" x14ac:dyDescent="0.2">
      <c r="A29" s="312"/>
      <c r="B29" s="312"/>
      <c r="C29" s="312"/>
      <c r="D29" s="312"/>
    </row>
    <row r="30" spans="1:4" s="313" customFormat="1" ht="123" customHeight="1" x14ac:dyDescent="0.2">
      <c r="A30" s="395" t="s">
        <v>308</v>
      </c>
      <c r="B30" s="395"/>
      <c r="C30" s="395"/>
      <c r="D30" s="395"/>
    </row>
    <row r="31" spans="1:4" s="313" customFormat="1" ht="15.75" customHeight="1" x14ac:dyDescent="0.2">
      <c r="A31" s="395" t="s">
        <v>290</v>
      </c>
      <c r="B31" s="395"/>
      <c r="C31" s="395"/>
      <c r="D31" s="395"/>
    </row>
    <row r="32" spans="1:4" s="313" customFormat="1" ht="29.25" customHeight="1" x14ac:dyDescent="0.2">
      <c r="A32" s="395" t="s">
        <v>284</v>
      </c>
      <c r="B32" s="395"/>
      <c r="C32" s="395"/>
      <c r="D32" s="395"/>
    </row>
    <row r="33" spans="1:4" s="313" customFormat="1" ht="9.75" customHeight="1" x14ac:dyDescent="0.2">
      <c r="A33" s="314"/>
      <c r="B33" s="315"/>
      <c r="C33" s="315"/>
      <c r="D33" s="314"/>
    </row>
    <row r="34" spans="1:4" s="313" customFormat="1" ht="28.5" customHeight="1" x14ac:dyDescent="0.2">
      <c r="A34" s="401" t="s">
        <v>287</v>
      </c>
      <c r="B34" s="401"/>
      <c r="C34" s="401"/>
      <c r="D34" s="401"/>
    </row>
    <row r="35" spans="1:4" s="313" customFormat="1" ht="66" customHeight="1" x14ac:dyDescent="0.2">
      <c r="A35" s="402"/>
      <c r="B35" s="402"/>
      <c r="C35" s="402"/>
      <c r="D35" s="402"/>
    </row>
    <row r="36" spans="1:4" s="313" customFormat="1" ht="27" customHeight="1" x14ac:dyDescent="0.2">
      <c r="A36" s="396" t="s">
        <v>288</v>
      </c>
      <c r="B36" s="396"/>
      <c r="C36" s="396"/>
      <c r="D36" s="396"/>
    </row>
    <row r="37" spans="1:4" ht="10.5" customHeight="1" x14ac:dyDescent="0.2"/>
  </sheetData>
  <mergeCells count="14">
    <mergeCell ref="A6:D6"/>
    <mergeCell ref="A21:D21"/>
    <mergeCell ref="A36:D36"/>
    <mergeCell ref="A7:D7"/>
    <mergeCell ref="A18:C18"/>
    <mergeCell ref="A25:D25"/>
    <mergeCell ref="A30:D30"/>
    <mergeCell ref="A31:D31"/>
    <mergeCell ref="A22:D22"/>
    <mergeCell ref="A23:D23"/>
    <mergeCell ref="A34:D34"/>
    <mergeCell ref="A35:D35"/>
    <mergeCell ref="A32:D32"/>
    <mergeCell ref="A24:D24"/>
  </mergeCells>
  <conditionalFormatting sqref="C11">
    <cfRule type="cellIs" dxfId="0" priority="1" operator="equal">
      <formula>0</formula>
    </cfRule>
  </conditionalFormatting>
  <dataValidations disablePrompts="1" count="5">
    <dataValidation type="decimal" errorStyle="warning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D65540 D983044 D917508 D851972 D786436 D720900 D655364 D589828 D524292 D458756 D393220 D327684 D262148 D196612 D131076">
      <formula1>0.5</formula1>
      <formula2>0.97</formula2>
    </dataValidation>
    <dataValidation type="decimal" errorStyle="warning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D65539 D983043 D917507 D851971 D786435 D720899 D655363 D589827 D524291 D458755 D393219 D327683 D262147 D196611 D131075">
      <formula1>0.32</formula1>
      <formula2>0.74</formula2>
    </dataValidation>
    <dataValidation type="decimal" errorStyle="warning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D65538 D983042 D917506 D851970 D786434 D720898 D655362 D589826 D524290 D458754 D393218 D327682 D262146 D196610 D131074">
      <formula1>3.8</formula1>
      <formula2>4.67</formula2>
    </dataValidation>
    <dataValidation type="decimal" errorStyle="warning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D65541 D983045 D917509 D851973 D786437 D720901 D655365 D589829 D524293 D458757 D393221 D327685 D262149 D196613 D131077">
      <formula1>1.02</formula1>
      <formula2>1.21</formula2>
    </dataValidation>
    <dataValidation type="decimal" errorStyle="warning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D65542 D983046 D917510 D851974 D786438 D720902 D655366 D589830 D524294 D458758 D393222 D327686 D262150 D196614 D131078">
      <formula1>6.64</formula1>
      <formula2>8.69</formula2>
    </dataValidation>
  </dataValidations>
  <pageMargins left="0.51181102362204722" right="0.51181102362204722" top="1.3779527559055118" bottom="0.78740157480314965" header="0.31496062992125984" footer="0.31496062992125984"/>
  <pageSetup paperSize="9" scale="94" orientation="portrait" horizontalDpi="4294967293" r:id="rId1"/>
  <headerFooter scaleWithDoc="0">
    <oddFooter>&amp;C&amp;G</oddFooter>
  </headerFooter>
  <drawing r:id="rId2"/>
  <legacyDrawing r:id="rId3"/>
  <legacyDrawingHF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B9" sqref="B9:D11"/>
    </sheetView>
  </sheetViews>
  <sheetFormatPr defaultRowHeight="12.75" x14ac:dyDescent="0.2"/>
  <cols>
    <col min="1" max="1" width="8.42578125" bestFit="1" customWidth="1"/>
    <col min="2" max="2" width="12.85546875" customWidth="1"/>
    <col min="3" max="3" width="29.7109375" customWidth="1"/>
    <col min="6" max="6" width="20.85546875" customWidth="1"/>
  </cols>
  <sheetData>
    <row r="2" spans="1:6" x14ac:dyDescent="0.2">
      <c r="A2" s="404" t="str">
        <f>ORÇAMENTO!B1</f>
        <v>Obra:</v>
      </c>
      <c r="B2" s="404"/>
      <c r="C2" s="253" t="str">
        <f>ORÇAMENTO!D1</f>
        <v>CONSELHO ESCOLAR COLÉGIO ESTADUAL DE BRAZABRANTES</v>
      </c>
      <c r="D2" s="253"/>
      <c r="E2" s="253"/>
      <c r="F2" s="253"/>
    </row>
    <row r="3" spans="1:6" x14ac:dyDescent="0.2">
      <c r="A3" s="404" t="str">
        <f>ORÇAMENTO!B2</f>
        <v>Município:</v>
      </c>
      <c r="B3" s="404"/>
      <c r="C3" s="253" t="str">
        <f>ORÇAMENTO!D2</f>
        <v>Construção de Quadra Poliesportiva, Brazabrantes-GO</v>
      </c>
      <c r="D3" s="253"/>
      <c r="E3" s="253"/>
      <c r="F3" s="253"/>
    </row>
    <row r="4" spans="1:6" x14ac:dyDescent="0.2">
      <c r="A4" s="404" t="str">
        <f>ORÇAMENTO!B3</f>
        <v>Endereço:</v>
      </c>
      <c r="B4" s="404"/>
      <c r="C4" s="253" t="str">
        <f>ORÇAMENTO!D3</f>
        <v>RUA PEDRO BATISTA DA SILVA JUNIOR N° 430 - CENTRO - BRAZABRANTES</v>
      </c>
      <c r="D4" s="253"/>
      <c r="E4" s="253"/>
      <c r="F4" s="253"/>
    </row>
    <row r="5" spans="1:6" x14ac:dyDescent="0.2">
      <c r="A5" s="253"/>
      <c r="B5" s="253"/>
      <c r="C5" s="253"/>
      <c r="D5" s="253"/>
      <c r="E5" s="253"/>
      <c r="F5" s="253"/>
    </row>
    <row r="7" spans="1:6" ht="15" x14ac:dyDescent="0.25">
      <c r="A7" s="403" t="s">
        <v>294</v>
      </c>
      <c r="B7" s="403"/>
      <c r="C7" s="403"/>
      <c r="D7" s="403"/>
      <c r="E7" s="403"/>
      <c r="F7" s="403"/>
    </row>
    <row r="8" spans="1:6" ht="25.5" x14ac:dyDescent="0.2">
      <c r="A8" s="180" t="s">
        <v>50</v>
      </c>
      <c r="B8" s="180" t="s">
        <v>222</v>
      </c>
      <c r="C8" s="180" t="s">
        <v>45</v>
      </c>
      <c r="D8" s="180" t="s">
        <v>223</v>
      </c>
      <c r="E8" s="180" t="s">
        <v>49</v>
      </c>
      <c r="F8" s="181" t="s">
        <v>225</v>
      </c>
    </row>
    <row r="9" spans="1:6" x14ac:dyDescent="0.2">
      <c r="A9" s="185">
        <f>ORÇAMENTO!C43</f>
        <v>220108</v>
      </c>
      <c r="B9" s="123" t="s">
        <v>226</v>
      </c>
      <c r="C9" s="183" t="s">
        <v>295</v>
      </c>
      <c r="D9" s="182" t="str">
        <f>ORÇAMENTO!F43</f>
        <v>m²</v>
      </c>
      <c r="E9" s="185">
        <f>ORÇAMENTO!G43</f>
        <v>295</v>
      </c>
      <c r="F9" s="185">
        <f>E9*0.5</f>
        <v>147.5</v>
      </c>
    </row>
    <row r="10" spans="1:6" ht="25.5" x14ac:dyDescent="0.2">
      <c r="A10" s="185">
        <f>ORÇAMENTO!C34</f>
        <v>100201</v>
      </c>
      <c r="B10" s="123" t="s">
        <v>227</v>
      </c>
      <c r="C10" s="183" t="s">
        <v>296</v>
      </c>
      <c r="D10" s="182" t="str">
        <f>ORÇAMENTO!F34</f>
        <v>M2</v>
      </c>
      <c r="E10" s="184">
        <f>ORÇAMENTO!G34</f>
        <v>597</v>
      </c>
      <c r="F10" s="185">
        <f>E10*0.5</f>
        <v>298.5</v>
      </c>
    </row>
    <row r="11" spans="1:6" ht="25.5" x14ac:dyDescent="0.2">
      <c r="A11" s="185">
        <f>ORÇAMENTO!C53</f>
        <v>160969</v>
      </c>
      <c r="B11" s="185" t="s">
        <v>224</v>
      </c>
      <c r="C11" s="282" t="s">
        <v>297</v>
      </c>
      <c r="D11" s="283" t="str">
        <f>ORÇAMENTO!F53</f>
        <v>m²</v>
      </c>
      <c r="E11" s="283">
        <f>ORÇAMENTO!G53</f>
        <v>570.75</v>
      </c>
      <c r="F11" s="185">
        <f>E11*0.5</f>
        <v>285.375</v>
      </c>
    </row>
  </sheetData>
  <mergeCells count="4">
    <mergeCell ref="A7:F7"/>
    <mergeCell ref="A2:B2"/>
    <mergeCell ref="A3:B3"/>
    <mergeCell ref="A4:B4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6" sqref="A6"/>
    </sheetView>
  </sheetViews>
  <sheetFormatPr defaultRowHeight="12.75" x14ac:dyDescent="0.2"/>
  <cols>
    <col min="1" max="1" width="87.7109375" customWidth="1"/>
  </cols>
  <sheetData>
    <row r="1" spans="1:1" x14ac:dyDescent="0.2">
      <c r="A1" s="255" t="s">
        <v>232</v>
      </c>
    </row>
    <row r="2" spans="1:1" x14ac:dyDescent="0.2">
      <c r="A2" s="254" t="s">
        <v>233</v>
      </c>
    </row>
    <row r="3" spans="1:1" x14ac:dyDescent="0.2">
      <c r="A3" s="254" t="s">
        <v>234</v>
      </c>
    </row>
    <row r="4" spans="1:1" x14ac:dyDescent="0.2">
      <c r="A4" s="255" t="s">
        <v>235</v>
      </c>
    </row>
    <row r="5" spans="1:1" ht="41.25" customHeight="1" x14ac:dyDescent="0.2">
      <c r="A5" s="311" t="s">
        <v>291</v>
      </c>
    </row>
    <row r="6" spans="1:1" ht="45" x14ac:dyDescent="0.2">
      <c r="A6" s="256" t="s">
        <v>292</v>
      </c>
    </row>
    <row r="7" spans="1:1" ht="45" x14ac:dyDescent="0.2">
      <c r="A7" s="303" t="s">
        <v>293</v>
      </c>
    </row>
    <row r="8" spans="1:1" ht="15" x14ac:dyDescent="0.2">
      <c r="A8" s="304" t="s">
        <v>303</v>
      </c>
    </row>
    <row r="9" spans="1:1" x14ac:dyDescent="0.2">
      <c r="A9" s="257"/>
    </row>
    <row r="10" spans="1:1" x14ac:dyDescent="0.2">
      <c r="A10" s="257"/>
    </row>
    <row r="11" spans="1:1" x14ac:dyDescent="0.2">
      <c r="A11" s="178"/>
    </row>
    <row r="12" spans="1:1" x14ac:dyDescent="0.2">
      <c r="A12" s="51"/>
    </row>
    <row r="13" spans="1:1" x14ac:dyDescent="0.2">
      <c r="A13" s="257"/>
    </row>
    <row r="16" spans="1:1" x14ac:dyDescent="0.2">
      <c r="A16" s="302"/>
    </row>
  </sheetData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view="pageBreakPreview" zoomScale="130" zoomScaleNormal="100" zoomScaleSheetLayoutView="130" workbookViewId="0">
      <selection activeCell="A7" sqref="A7:I7"/>
    </sheetView>
  </sheetViews>
  <sheetFormatPr defaultRowHeight="12.75" x14ac:dyDescent="0.2"/>
  <sheetData>
    <row r="1" spans="1:10" x14ac:dyDescent="0.2">
      <c r="A1" s="253" t="str">
        <f>[2]DADOS!A7</f>
        <v>Gestor:</v>
      </c>
      <c r="B1" s="253" t="str">
        <f>[2]DADOS!B7</f>
        <v>CONSELHO ESCOLAR COLÉGIO ESTADUAL DE BRAZABRANTES</v>
      </c>
      <c r="C1" s="253"/>
      <c r="D1" s="253"/>
      <c r="E1" s="253"/>
      <c r="F1" s="253"/>
      <c r="G1" s="253"/>
      <c r="H1" s="253"/>
      <c r="I1" s="253"/>
      <c r="J1" s="253"/>
    </row>
    <row r="2" spans="1:10" x14ac:dyDescent="0.2">
      <c r="A2" s="253" t="str">
        <f>[2]DADOS!A8</f>
        <v>Obra:</v>
      </c>
      <c r="B2" s="253" t="str">
        <f>[2]DADOS!B8</f>
        <v>Construção de Quadra Poliesportiva, Brazabrantes-GO</v>
      </c>
      <c r="C2" s="253"/>
      <c r="D2" s="253"/>
      <c r="E2" s="253"/>
      <c r="F2" s="253"/>
      <c r="G2" s="253"/>
      <c r="H2" s="253"/>
      <c r="I2" s="253"/>
      <c r="J2" s="253"/>
    </row>
    <row r="3" spans="1:10" x14ac:dyDescent="0.2">
      <c r="A3" s="253" t="str">
        <f>[2]DADOS!A9</f>
        <v>Endereço:</v>
      </c>
      <c r="B3" s="253" t="str">
        <f>[2]DADOS!B9</f>
        <v>RUA PEDRO BATISTA DA SILVA JUNIOR N° 430 - CENTRO - BRAZABRANTES</v>
      </c>
      <c r="C3" s="253"/>
      <c r="D3" s="253"/>
      <c r="E3" s="253"/>
      <c r="F3" s="253"/>
      <c r="G3" s="253"/>
      <c r="H3" s="253"/>
      <c r="I3" s="253"/>
      <c r="J3" s="253"/>
    </row>
    <row r="4" spans="1:10" x14ac:dyDescent="0.2">
      <c r="A4" s="253" t="str">
        <f>[2]DADOS!A10</f>
        <v>Cidade:</v>
      </c>
      <c r="B4" s="253" t="str">
        <f>[2]DADOS!B10</f>
        <v>Brazabrantes - GO</v>
      </c>
      <c r="C4" s="253"/>
      <c r="D4" s="253"/>
      <c r="E4" s="253"/>
      <c r="F4" s="253"/>
      <c r="G4" s="253"/>
      <c r="H4" s="253"/>
      <c r="I4" s="253"/>
      <c r="J4" s="253"/>
    </row>
    <row r="7" spans="1:10" ht="15" x14ac:dyDescent="0.25">
      <c r="A7" s="405" t="s">
        <v>306</v>
      </c>
      <c r="B7" s="405"/>
      <c r="C7" s="405"/>
      <c r="D7" s="405"/>
      <c r="E7" s="405"/>
      <c r="F7" s="405"/>
      <c r="G7" s="405"/>
      <c r="H7" s="405"/>
      <c r="I7" s="405"/>
    </row>
    <row r="9" spans="1:10" ht="40.5" customHeight="1" x14ac:dyDescent="0.2">
      <c r="A9" s="406" t="s">
        <v>307</v>
      </c>
      <c r="B9" s="406"/>
      <c r="C9" s="406"/>
      <c r="D9" s="406"/>
      <c r="E9" s="406"/>
      <c r="F9" s="406"/>
      <c r="G9" s="406"/>
      <c r="H9" s="406"/>
      <c r="I9" s="406"/>
    </row>
  </sheetData>
  <mergeCells count="2">
    <mergeCell ref="A7:I7"/>
    <mergeCell ref="A9:I9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DADOS</vt:lpstr>
      <vt:lpstr>ORÇAMENTO</vt:lpstr>
      <vt:lpstr>Mem. Calc.</vt:lpstr>
      <vt:lpstr>CFF</vt:lpstr>
      <vt:lpstr>BDI</vt:lpstr>
      <vt:lpstr>PARCELAS DE MAIOR REL.</vt:lpstr>
      <vt:lpstr>NOTA EXP ORÇAMENTÁRIA</vt:lpstr>
      <vt:lpstr>NOTA CORREÇÕES</vt:lpstr>
      <vt:lpstr>BDI!Area_de_impressao</vt:lpstr>
      <vt:lpstr>CFF!Area_de_impressao</vt:lpstr>
      <vt:lpstr>'Mem. Calc.'!Area_de_impressao</vt:lpstr>
      <vt:lpstr>'NOTA CORREÇÕES'!Area_de_impressao</vt:lpstr>
      <vt:lpstr>ORÇAMENTO!Area_de_impressao</vt:lpstr>
      <vt:lpstr>'Mem. Calc.'!Titulos_de_impressao</vt:lpstr>
      <vt:lpstr>ORÇAMENTO!Titulos_de_impressao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USER</cp:lastModifiedBy>
  <cp:lastPrinted>2021-04-27T13:39:20Z</cp:lastPrinted>
  <dcterms:created xsi:type="dcterms:W3CDTF">2009-07-02T17:29:30Z</dcterms:created>
  <dcterms:modified xsi:type="dcterms:W3CDTF">2021-04-27T13:39:26Z</dcterms:modified>
</cp:coreProperties>
</file>